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5"/>
  </bookViews>
  <sheets>
    <sheet name="a1" sheetId="1" r:id="rId1"/>
    <sheet name="a6" sheetId="2" r:id="rId2"/>
    <sheet name="c2" sheetId="3" r:id="rId3"/>
    <sheet name="c3" sheetId="4" r:id="rId4"/>
    <sheet name="t1" sheetId="5" r:id="rId5"/>
    <sheet name="t3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0" i="2" l="1"/>
  <c r="N5" i="6"/>
  <c r="T11" i="6" s="1"/>
  <c r="M5" i="6"/>
  <c r="S11" i="6" s="1"/>
  <c r="L5" i="6"/>
  <c r="Q11" i="6"/>
  <c r="V5" i="6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6" i="6"/>
  <c r="K5" i="6"/>
  <c r="L5" i="5"/>
  <c r="R11" i="5" s="1"/>
  <c r="T16" i="5" s="1"/>
  <c r="X38" i="5" s="1"/>
  <c r="N4" i="4"/>
  <c r="M4" i="4"/>
  <c r="L4" i="4"/>
  <c r="K4" i="4"/>
  <c r="N4" i="3"/>
  <c r="M4" i="3"/>
  <c r="L4" i="3"/>
  <c r="K4" i="3"/>
  <c r="K4" i="1"/>
  <c r="X61" i="6"/>
  <c r="X47" i="6"/>
  <c r="X33" i="6"/>
  <c r="X32" i="6"/>
  <c r="X23" i="6"/>
  <c r="X22" i="6"/>
  <c r="N6" i="6"/>
  <c r="M6" i="6"/>
  <c r="L124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6" i="6"/>
  <c r="T5" i="6"/>
  <c r="W5" i="6"/>
  <c r="U5" i="6"/>
  <c r="S5" i="6"/>
  <c r="V67" i="5"/>
  <c r="X62" i="5"/>
  <c r="X61" i="5"/>
  <c r="X60" i="5"/>
  <c r="X56" i="5"/>
  <c r="X55" i="5"/>
  <c r="X54" i="5"/>
  <c r="X39" i="5"/>
  <c r="X37" i="5"/>
  <c r="X36" i="5"/>
  <c r="X49" i="5" s="1"/>
  <c r="X48" i="5"/>
  <c r="X47" i="5"/>
  <c r="X35" i="5"/>
  <c r="X34" i="5"/>
  <c r="X33" i="5"/>
  <c r="X32" i="5"/>
  <c r="X23" i="5"/>
  <c r="X22" i="5"/>
  <c r="W22" i="4"/>
  <c r="W16" i="5"/>
  <c r="V16" i="5"/>
  <c r="U16" i="5"/>
  <c r="T11" i="5"/>
  <c r="S11" i="5"/>
  <c r="Q11" i="5"/>
  <c r="W5" i="5"/>
  <c r="V5" i="5"/>
  <c r="U5" i="5"/>
  <c r="T5" i="5"/>
  <c r="S5" i="5"/>
  <c r="W60" i="4"/>
  <c r="W46" i="4"/>
  <c r="W31" i="4"/>
  <c r="W32" i="4" s="1"/>
  <c r="V4" i="4"/>
  <c r="R11" i="6" l="1"/>
  <c r="W21" i="4"/>
  <c r="T15" i="4"/>
  <c r="W33" i="4" s="1"/>
  <c r="W34" i="4" s="1"/>
  <c r="W54" i="4" s="1"/>
  <c r="U68" i="4" s="1"/>
  <c r="S10" i="4"/>
  <c r="V15" i="4" s="1"/>
  <c r="R10" i="4"/>
  <c r="Q10" i="4"/>
  <c r="S15" i="4" s="1"/>
  <c r="W37" i="4" s="1"/>
  <c r="P10" i="4"/>
  <c r="U15" i="4" s="1"/>
  <c r="W47" i="4" s="1"/>
  <c r="U4" i="4"/>
  <c r="T4" i="4"/>
  <c r="S4" i="4"/>
  <c r="R4" i="4"/>
  <c r="T16" i="1"/>
  <c r="T11" i="1"/>
  <c r="W16" i="1" s="1"/>
  <c r="S11" i="1"/>
  <c r="U16" i="1" s="1"/>
  <c r="X31" i="1" s="1"/>
  <c r="R11" i="1"/>
  <c r="Q11" i="1"/>
  <c r="W5" i="1"/>
  <c r="V5" i="1"/>
  <c r="U5" i="1"/>
  <c r="T5" i="1"/>
  <c r="X35" i="1" s="1"/>
  <c r="S5" i="1"/>
  <c r="R10" i="2"/>
  <c r="U15" i="2" s="1"/>
  <c r="Q10" i="2"/>
  <c r="S15" i="2" s="1"/>
  <c r="O10" i="2"/>
  <c r="T4" i="2"/>
  <c r="S4" i="2"/>
  <c r="R4" i="2"/>
  <c r="Q4" i="2"/>
  <c r="T10" i="3"/>
  <c r="W15" i="3" s="1"/>
  <c r="S10" i="3"/>
  <c r="R10" i="3"/>
  <c r="T15" i="3" s="1"/>
  <c r="Q10" i="3"/>
  <c r="W4" i="3"/>
  <c r="V4" i="3"/>
  <c r="U4" i="3"/>
  <c r="T4" i="3"/>
  <c r="S4" i="3"/>
  <c r="X46" i="3"/>
  <c r="X21" i="3"/>
  <c r="X22" i="3" s="1"/>
  <c r="X31" i="3" s="1"/>
  <c r="X32" i="3" s="1"/>
  <c r="V46" i="2"/>
  <c r="V21" i="2"/>
  <c r="V22" i="2" s="1"/>
  <c r="X22" i="1"/>
  <c r="X23" i="1" s="1"/>
  <c r="X45" i="1"/>
  <c r="T16" i="6" l="1"/>
  <c r="X38" i="6"/>
  <c r="W35" i="4"/>
  <c r="W55" i="4"/>
  <c r="U67" i="4" s="1"/>
  <c r="V16" i="1"/>
  <c r="X46" i="1" s="1"/>
  <c r="X33" i="1" s="1"/>
  <c r="V33" i="2"/>
  <c r="T15" i="2"/>
  <c r="V47" i="2" s="1"/>
  <c r="V55" i="2"/>
  <c r="T68" i="2"/>
  <c r="V35" i="2"/>
  <c r="V48" i="2" s="1"/>
  <c r="V59" i="2" s="1"/>
  <c r="R15" i="2"/>
  <c r="V37" i="2" s="1"/>
  <c r="U15" i="3"/>
  <c r="X33" i="3" s="1"/>
  <c r="X34" i="3" s="1"/>
  <c r="V68" i="3" s="1"/>
  <c r="V15" i="3"/>
  <c r="X47" i="3" s="1"/>
  <c r="X37" i="3"/>
  <c r="W16" i="6"/>
  <c r="V16" i="6"/>
  <c r="X48" i="6" s="1"/>
  <c r="U16" i="6"/>
  <c r="X34" i="6" s="1"/>
  <c r="X35" i="6" s="1"/>
  <c r="X55" i="6" s="1"/>
  <c r="V69" i="6" s="1"/>
  <c r="X56" i="6" l="1"/>
  <c r="V68" i="6" s="1"/>
  <c r="X36" i="6"/>
  <c r="W48" i="4"/>
  <c r="W59" i="4" s="1"/>
  <c r="U65" i="4"/>
  <c r="W36" i="4"/>
  <c r="V66" i="1"/>
  <c r="T66" i="2"/>
  <c r="X35" i="3"/>
  <c r="X29" i="1"/>
  <c r="X30" i="1" s="1"/>
  <c r="X32" i="1" s="1"/>
  <c r="X34" i="1" s="1"/>
  <c r="X49" i="6" l="1"/>
  <c r="X60" i="6" s="1"/>
  <c r="X37" i="6"/>
  <c r="V66" i="6"/>
  <c r="W68" i="6" s="1"/>
  <c r="V66" i="4"/>
  <c r="V68" i="4"/>
  <c r="V65" i="4"/>
  <c r="W38" i="4"/>
  <c r="W61" i="4" s="1"/>
  <c r="W53" i="4"/>
  <c r="U69" i="4" s="1"/>
  <c r="V67" i="4"/>
  <c r="X48" i="3"/>
  <c r="V65" i="3"/>
  <c r="X36" i="3"/>
  <c r="X38" i="3" s="1"/>
  <c r="X58" i="1"/>
  <c r="X53" i="1"/>
  <c r="X39" i="6" l="1"/>
  <c r="X62" i="6" s="1"/>
  <c r="X54" i="6"/>
  <c r="V70" i="6" s="1"/>
  <c r="W67" i="6"/>
  <c r="W66" i="6"/>
  <c r="W69" i="6"/>
  <c r="V69" i="4"/>
  <c r="U70" i="4"/>
  <c r="W68" i="3"/>
  <c r="W66" i="3"/>
  <c r="W65" i="3"/>
  <c r="V69" i="5"/>
  <c r="W70" i="6" l="1"/>
  <c r="V71" i="6"/>
  <c r="V70" i="5"/>
  <c r="X52" i="1"/>
  <c r="V67" i="1" s="1"/>
  <c r="V71" i="5" l="1"/>
  <c r="V72" i="5" s="1"/>
  <c r="M8" i="6"/>
  <c r="N8" i="6"/>
  <c r="M9" i="6"/>
  <c r="N9" i="6"/>
  <c r="M10" i="6"/>
  <c r="N10" i="6"/>
  <c r="M11" i="6"/>
  <c r="N11" i="6"/>
  <c r="M12" i="6"/>
  <c r="N12" i="6"/>
  <c r="M13" i="6"/>
  <c r="N13" i="6"/>
  <c r="M14" i="6"/>
  <c r="N14" i="6"/>
  <c r="M15" i="6"/>
  <c r="N15" i="6"/>
  <c r="M16" i="6"/>
  <c r="N16" i="6"/>
  <c r="M17" i="6"/>
  <c r="N17" i="6"/>
  <c r="M18" i="6"/>
  <c r="N18" i="6"/>
  <c r="M19" i="6"/>
  <c r="N19" i="6"/>
  <c r="M20" i="6"/>
  <c r="N20" i="6"/>
  <c r="M21" i="6"/>
  <c r="N21" i="6"/>
  <c r="M22" i="6"/>
  <c r="N22" i="6"/>
  <c r="M23" i="6"/>
  <c r="N23" i="6"/>
  <c r="M24" i="6"/>
  <c r="N24" i="6"/>
  <c r="M25" i="6"/>
  <c r="N25" i="6"/>
  <c r="M26" i="6"/>
  <c r="N26" i="6"/>
  <c r="M27" i="6"/>
  <c r="N27" i="6"/>
  <c r="M28" i="6"/>
  <c r="N28" i="6"/>
  <c r="M29" i="6"/>
  <c r="N29" i="6"/>
  <c r="M30" i="6"/>
  <c r="N30" i="6"/>
  <c r="M31" i="6"/>
  <c r="N31" i="6"/>
  <c r="M32" i="6"/>
  <c r="N32" i="6"/>
  <c r="M33" i="6"/>
  <c r="N33" i="6"/>
  <c r="M34" i="6"/>
  <c r="N34" i="6"/>
  <c r="M35" i="6"/>
  <c r="N35" i="6"/>
  <c r="M36" i="6"/>
  <c r="N36" i="6"/>
  <c r="M37" i="6"/>
  <c r="N37" i="6"/>
  <c r="M38" i="6"/>
  <c r="N38" i="6"/>
  <c r="M39" i="6"/>
  <c r="N39" i="6"/>
  <c r="M40" i="6"/>
  <c r="N40" i="6"/>
  <c r="M41" i="6"/>
  <c r="N41" i="6"/>
  <c r="M42" i="6"/>
  <c r="N42" i="6"/>
  <c r="M43" i="6"/>
  <c r="N43" i="6"/>
  <c r="M44" i="6"/>
  <c r="N44" i="6"/>
  <c r="M45" i="6"/>
  <c r="N45" i="6"/>
  <c r="M46" i="6"/>
  <c r="N46" i="6"/>
  <c r="M47" i="6"/>
  <c r="N47" i="6"/>
  <c r="M48" i="6"/>
  <c r="N48" i="6"/>
  <c r="M49" i="6"/>
  <c r="N49" i="6"/>
  <c r="M50" i="6"/>
  <c r="N50" i="6"/>
  <c r="M51" i="6"/>
  <c r="N51" i="6"/>
  <c r="M52" i="6"/>
  <c r="N52" i="6"/>
  <c r="M53" i="6"/>
  <c r="N53" i="6"/>
  <c r="M54" i="6"/>
  <c r="N54" i="6"/>
  <c r="M55" i="6"/>
  <c r="N55" i="6"/>
  <c r="M56" i="6"/>
  <c r="N56" i="6"/>
  <c r="M57" i="6"/>
  <c r="N57" i="6"/>
  <c r="M58" i="6"/>
  <c r="N58" i="6"/>
  <c r="M59" i="6"/>
  <c r="N59" i="6"/>
  <c r="M60" i="6"/>
  <c r="N60" i="6"/>
  <c r="M61" i="6"/>
  <c r="N61" i="6"/>
  <c r="M62" i="6"/>
  <c r="N62" i="6"/>
  <c r="M63" i="6"/>
  <c r="N63" i="6"/>
  <c r="M64" i="6"/>
  <c r="N64" i="6"/>
  <c r="M65" i="6"/>
  <c r="N65" i="6"/>
  <c r="M66" i="6"/>
  <c r="N66" i="6"/>
  <c r="M67" i="6"/>
  <c r="N67" i="6"/>
  <c r="M68" i="6"/>
  <c r="N68" i="6"/>
  <c r="M69" i="6"/>
  <c r="N69" i="6"/>
  <c r="M70" i="6"/>
  <c r="N70" i="6"/>
  <c r="M71" i="6"/>
  <c r="N71" i="6"/>
  <c r="M72" i="6"/>
  <c r="N72" i="6"/>
  <c r="M73" i="6"/>
  <c r="N73" i="6"/>
  <c r="M74" i="6"/>
  <c r="N74" i="6"/>
  <c r="M75" i="6"/>
  <c r="N75" i="6"/>
  <c r="M76" i="6"/>
  <c r="N76" i="6"/>
  <c r="M77" i="6"/>
  <c r="N77" i="6"/>
  <c r="M78" i="6"/>
  <c r="N78" i="6"/>
  <c r="M79" i="6"/>
  <c r="N79" i="6"/>
  <c r="M80" i="6"/>
  <c r="N80" i="6"/>
  <c r="M81" i="6"/>
  <c r="N81" i="6"/>
  <c r="M82" i="6"/>
  <c r="N82" i="6"/>
  <c r="M83" i="6"/>
  <c r="N83" i="6"/>
  <c r="M84" i="6"/>
  <c r="N84" i="6"/>
  <c r="M85" i="6"/>
  <c r="N85" i="6"/>
  <c r="M86" i="6"/>
  <c r="N86" i="6"/>
  <c r="M87" i="6"/>
  <c r="N87" i="6"/>
  <c r="M88" i="6"/>
  <c r="N88" i="6"/>
  <c r="M89" i="6"/>
  <c r="N89" i="6"/>
  <c r="M90" i="6"/>
  <c r="N90" i="6"/>
  <c r="M91" i="6"/>
  <c r="N91" i="6"/>
  <c r="M92" i="6"/>
  <c r="N92" i="6"/>
  <c r="M93" i="6"/>
  <c r="N93" i="6"/>
  <c r="M94" i="6"/>
  <c r="N94" i="6"/>
  <c r="M95" i="6"/>
  <c r="N95" i="6"/>
  <c r="M96" i="6"/>
  <c r="N96" i="6"/>
  <c r="M97" i="6"/>
  <c r="N97" i="6"/>
  <c r="M98" i="6"/>
  <c r="N98" i="6"/>
  <c r="M99" i="6"/>
  <c r="N99" i="6"/>
  <c r="M100" i="6"/>
  <c r="N100" i="6"/>
  <c r="M101" i="6"/>
  <c r="N101" i="6"/>
  <c r="M102" i="6"/>
  <c r="N102" i="6"/>
  <c r="M103" i="6"/>
  <c r="N103" i="6"/>
  <c r="M104" i="6"/>
  <c r="N104" i="6"/>
  <c r="M105" i="6"/>
  <c r="N105" i="6"/>
  <c r="M106" i="6"/>
  <c r="N106" i="6"/>
  <c r="M107" i="6"/>
  <c r="N107" i="6"/>
  <c r="M108" i="6"/>
  <c r="N108" i="6"/>
  <c r="M109" i="6"/>
  <c r="N109" i="6"/>
  <c r="M110" i="6"/>
  <c r="N110" i="6"/>
  <c r="M111" i="6"/>
  <c r="N111" i="6"/>
  <c r="M112" i="6"/>
  <c r="N112" i="6"/>
  <c r="M113" i="6"/>
  <c r="N113" i="6"/>
  <c r="M114" i="6"/>
  <c r="N114" i="6"/>
  <c r="M115" i="6"/>
  <c r="N115" i="6"/>
  <c r="M116" i="6"/>
  <c r="N116" i="6"/>
  <c r="M117" i="6"/>
  <c r="N117" i="6"/>
  <c r="M118" i="6"/>
  <c r="N118" i="6"/>
  <c r="M119" i="6"/>
  <c r="N119" i="6"/>
  <c r="M120" i="6"/>
  <c r="N120" i="6"/>
  <c r="M121" i="6"/>
  <c r="N121" i="6"/>
  <c r="M122" i="6"/>
  <c r="N122" i="6"/>
  <c r="M123" i="6"/>
  <c r="N123" i="6"/>
  <c r="M124" i="6"/>
  <c r="N124" i="6"/>
  <c r="M7" i="6"/>
  <c r="N7" i="6"/>
  <c r="K7" i="5"/>
  <c r="L7" i="5"/>
  <c r="M7" i="5"/>
  <c r="N7" i="5"/>
  <c r="K8" i="5"/>
  <c r="L8" i="5"/>
  <c r="M8" i="5"/>
  <c r="N8" i="5"/>
  <c r="K9" i="5"/>
  <c r="L9" i="5"/>
  <c r="M9" i="5"/>
  <c r="N9" i="5"/>
  <c r="K10" i="5"/>
  <c r="L10" i="5"/>
  <c r="M10" i="5"/>
  <c r="N10" i="5"/>
  <c r="K11" i="5"/>
  <c r="L11" i="5"/>
  <c r="M11" i="5"/>
  <c r="N11" i="5"/>
  <c r="K12" i="5"/>
  <c r="L12" i="5"/>
  <c r="M12" i="5"/>
  <c r="N12" i="5"/>
  <c r="K13" i="5"/>
  <c r="L13" i="5"/>
  <c r="M13" i="5"/>
  <c r="N13" i="5"/>
  <c r="K14" i="5"/>
  <c r="L14" i="5"/>
  <c r="M14" i="5"/>
  <c r="N14" i="5"/>
  <c r="K15" i="5"/>
  <c r="L15" i="5"/>
  <c r="M15" i="5"/>
  <c r="N15" i="5"/>
  <c r="K16" i="5"/>
  <c r="L16" i="5"/>
  <c r="M16" i="5"/>
  <c r="N16" i="5"/>
  <c r="K17" i="5"/>
  <c r="L17" i="5"/>
  <c r="M17" i="5"/>
  <c r="N17" i="5"/>
  <c r="K18" i="5"/>
  <c r="L18" i="5"/>
  <c r="M18" i="5"/>
  <c r="N18" i="5"/>
  <c r="K19" i="5"/>
  <c r="L19" i="5"/>
  <c r="M19" i="5"/>
  <c r="N19" i="5"/>
  <c r="K20" i="5"/>
  <c r="L20" i="5"/>
  <c r="M20" i="5"/>
  <c r="N20" i="5"/>
  <c r="K21" i="5"/>
  <c r="L21" i="5"/>
  <c r="M21" i="5"/>
  <c r="N21" i="5"/>
  <c r="K22" i="5"/>
  <c r="L22" i="5"/>
  <c r="M22" i="5"/>
  <c r="N22" i="5"/>
  <c r="K23" i="5"/>
  <c r="L23" i="5"/>
  <c r="M23" i="5"/>
  <c r="N23" i="5"/>
  <c r="K24" i="5"/>
  <c r="L24" i="5"/>
  <c r="M24" i="5"/>
  <c r="N24" i="5"/>
  <c r="K25" i="5"/>
  <c r="L25" i="5"/>
  <c r="M25" i="5"/>
  <c r="N25" i="5"/>
  <c r="K26" i="5"/>
  <c r="L26" i="5"/>
  <c r="M26" i="5"/>
  <c r="N26" i="5"/>
  <c r="K27" i="5"/>
  <c r="L27" i="5"/>
  <c r="M27" i="5"/>
  <c r="N27" i="5"/>
  <c r="K28" i="5"/>
  <c r="L28" i="5"/>
  <c r="M28" i="5"/>
  <c r="N28" i="5"/>
  <c r="K29" i="5"/>
  <c r="L29" i="5"/>
  <c r="M29" i="5"/>
  <c r="N29" i="5"/>
  <c r="K30" i="5"/>
  <c r="L30" i="5"/>
  <c r="M30" i="5"/>
  <c r="N30" i="5"/>
  <c r="K31" i="5"/>
  <c r="L31" i="5"/>
  <c r="M31" i="5"/>
  <c r="N31" i="5"/>
  <c r="K32" i="5"/>
  <c r="L32" i="5"/>
  <c r="M32" i="5"/>
  <c r="N32" i="5"/>
  <c r="K33" i="5"/>
  <c r="L33" i="5"/>
  <c r="M33" i="5"/>
  <c r="N33" i="5"/>
  <c r="K34" i="5"/>
  <c r="L34" i="5"/>
  <c r="M34" i="5"/>
  <c r="N34" i="5"/>
  <c r="K35" i="5"/>
  <c r="L35" i="5"/>
  <c r="M35" i="5"/>
  <c r="N35" i="5"/>
  <c r="K36" i="5"/>
  <c r="L36" i="5"/>
  <c r="M36" i="5"/>
  <c r="N36" i="5"/>
  <c r="K37" i="5"/>
  <c r="L37" i="5"/>
  <c r="M37" i="5"/>
  <c r="N37" i="5"/>
  <c r="K38" i="5"/>
  <c r="L38" i="5"/>
  <c r="M38" i="5"/>
  <c r="N38" i="5"/>
  <c r="K39" i="5"/>
  <c r="L39" i="5"/>
  <c r="M39" i="5"/>
  <c r="N39" i="5"/>
  <c r="K40" i="5"/>
  <c r="L40" i="5"/>
  <c r="M40" i="5"/>
  <c r="N40" i="5"/>
  <c r="K41" i="5"/>
  <c r="L41" i="5"/>
  <c r="M41" i="5"/>
  <c r="N41" i="5"/>
  <c r="K42" i="5"/>
  <c r="L42" i="5"/>
  <c r="M42" i="5"/>
  <c r="N42" i="5"/>
  <c r="K43" i="5"/>
  <c r="L43" i="5"/>
  <c r="M43" i="5"/>
  <c r="N43" i="5"/>
  <c r="K44" i="5"/>
  <c r="L44" i="5"/>
  <c r="M44" i="5"/>
  <c r="N44" i="5"/>
  <c r="K45" i="5"/>
  <c r="L45" i="5"/>
  <c r="M45" i="5"/>
  <c r="N45" i="5"/>
  <c r="K46" i="5"/>
  <c r="L46" i="5"/>
  <c r="M46" i="5"/>
  <c r="N46" i="5"/>
  <c r="K47" i="5"/>
  <c r="L47" i="5"/>
  <c r="M47" i="5"/>
  <c r="N47" i="5"/>
  <c r="K48" i="5"/>
  <c r="L48" i="5"/>
  <c r="M48" i="5"/>
  <c r="N48" i="5"/>
  <c r="K49" i="5"/>
  <c r="L49" i="5"/>
  <c r="M49" i="5"/>
  <c r="N49" i="5"/>
  <c r="K50" i="5"/>
  <c r="L50" i="5"/>
  <c r="M50" i="5"/>
  <c r="N50" i="5"/>
  <c r="K51" i="5"/>
  <c r="L51" i="5"/>
  <c r="M51" i="5"/>
  <c r="N51" i="5"/>
  <c r="K52" i="5"/>
  <c r="L52" i="5"/>
  <c r="M52" i="5"/>
  <c r="N52" i="5"/>
  <c r="K53" i="5"/>
  <c r="L53" i="5"/>
  <c r="M53" i="5"/>
  <c r="N53" i="5"/>
  <c r="K54" i="5"/>
  <c r="L54" i="5"/>
  <c r="M54" i="5"/>
  <c r="N54" i="5"/>
  <c r="K55" i="5"/>
  <c r="L55" i="5"/>
  <c r="M55" i="5"/>
  <c r="N55" i="5"/>
  <c r="K56" i="5"/>
  <c r="L56" i="5"/>
  <c r="M56" i="5"/>
  <c r="N56" i="5"/>
  <c r="K57" i="5"/>
  <c r="L57" i="5"/>
  <c r="M57" i="5"/>
  <c r="N57" i="5"/>
  <c r="K58" i="5"/>
  <c r="L58" i="5"/>
  <c r="M58" i="5"/>
  <c r="N58" i="5"/>
  <c r="K59" i="5"/>
  <c r="L59" i="5"/>
  <c r="M59" i="5"/>
  <c r="N59" i="5"/>
  <c r="K60" i="5"/>
  <c r="L60" i="5"/>
  <c r="M60" i="5"/>
  <c r="N60" i="5"/>
  <c r="K61" i="5"/>
  <c r="L61" i="5"/>
  <c r="M61" i="5"/>
  <c r="N61" i="5"/>
  <c r="K62" i="5"/>
  <c r="L62" i="5"/>
  <c r="M62" i="5"/>
  <c r="N62" i="5"/>
  <c r="K63" i="5"/>
  <c r="L63" i="5"/>
  <c r="M63" i="5"/>
  <c r="N63" i="5"/>
  <c r="K64" i="5"/>
  <c r="L64" i="5"/>
  <c r="M64" i="5"/>
  <c r="N64" i="5"/>
  <c r="K65" i="5"/>
  <c r="L65" i="5"/>
  <c r="M65" i="5"/>
  <c r="N65" i="5"/>
  <c r="K66" i="5"/>
  <c r="L66" i="5"/>
  <c r="M66" i="5"/>
  <c r="N66" i="5"/>
  <c r="K67" i="5"/>
  <c r="L67" i="5"/>
  <c r="M67" i="5"/>
  <c r="N67" i="5"/>
  <c r="K68" i="5"/>
  <c r="L68" i="5"/>
  <c r="M68" i="5"/>
  <c r="N68" i="5"/>
  <c r="K69" i="5"/>
  <c r="L69" i="5"/>
  <c r="M69" i="5"/>
  <c r="N69" i="5"/>
  <c r="K70" i="5"/>
  <c r="L70" i="5"/>
  <c r="M70" i="5"/>
  <c r="N70" i="5"/>
  <c r="K71" i="5"/>
  <c r="L71" i="5"/>
  <c r="M71" i="5"/>
  <c r="N71" i="5"/>
  <c r="K72" i="5"/>
  <c r="L72" i="5"/>
  <c r="M72" i="5"/>
  <c r="N72" i="5"/>
  <c r="K73" i="5"/>
  <c r="L73" i="5"/>
  <c r="M73" i="5"/>
  <c r="N73" i="5"/>
  <c r="K74" i="5"/>
  <c r="L74" i="5"/>
  <c r="M74" i="5"/>
  <c r="N74" i="5"/>
  <c r="K75" i="5"/>
  <c r="L75" i="5"/>
  <c r="M75" i="5"/>
  <c r="N75" i="5"/>
  <c r="K76" i="5"/>
  <c r="L76" i="5"/>
  <c r="M76" i="5"/>
  <c r="N76" i="5"/>
  <c r="K77" i="5"/>
  <c r="L77" i="5"/>
  <c r="M77" i="5"/>
  <c r="N77" i="5"/>
  <c r="K78" i="5"/>
  <c r="L78" i="5"/>
  <c r="M78" i="5"/>
  <c r="N78" i="5"/>
  <c r="K79" i="5"/>
  <c r="L79" i="5"/>
  <c r="M79" i="5"/>
  <c r="N79" i="5"/>
  <c r="K80" i="5"/>
  <c r="L80" i="5"/>
  <c r="M80" i="5"/>
  <c r="N80" i="5"/>
  <c r="K81" i="5"/>
  <c r="L81" i="5"/>
  <c r="M81" i="5"/>
  <c r="N81" i="5"/>
  <c r="K82" i="5"/>
  <c r="L82" i="5"/>
  <c r="M82" i="5"/>
  <c r="N82" i="5"/>
  <c r="K83" i="5"/>
  <c r="L83" i="5"/>
  <c r="M83" i="5"/>
  <c r="N83" i="5"/>
  <c r="K84" i="5"/>
  <c r="L84" i="5"/>
  <c r="M84" i="5"/>
  <c r="N84" i="5"/>
  <c r="K85" i="5"/>
  <c r="L85" i="5"/>
  <c r="M85" i="5"/>
  <c r="N85" i="5"/>
  <c r="K86" i="5"/>
  <c r="L86" i="5"/>
  <c r="M86" i="5"/>
  <c r="N86" i="5"/>
  <c r="K87" i="5"/>
  <c r="L87" i="5"/>
  <c r="M87" i="5"/>
  <c r="N87" i="5"/>
  <c r="K88" i="5"/>
  <c r="L88" i="5"/>
  <c r="M88" i="5"/>
  <c r="N88" i="5"/>
  <c r="K89" i="5"/>
  <c r="L89" i="5"/>
  <c r="M89" i="5"/>
  <c r="N89" i="5"/>
  <c r="K90" i="5"/>
  <c r="L90" i="5"/>
  <c r="M90" i="5"/>
  <c r="N90" i="5"/>
  <c r="K91" i="5"/>
  <c r="L91" i="5"/>
  <c r="M91" i="5"/>
  <c r="N91" i="5"/>
  <c r="K92" i="5"/>
  <c r="L92" i="5"/>
  <c r="M92" i="5"/>
  <c r="N92" i="5"/>
  <c r="K93" i="5"/>
  <c r="L93" i="5"/>
  <c r="M93" i="5"/>
  <c r="N93" i="5"/>
  <c r="K94" i="5"/>
  <c r="L94" i="5"/>
  <c r="M94" i="5"/>
  <c r="N94" i="5"/>
  <c r="K95" i="5"/>
  <c r="L95" i="5"/>
  <c r="M95" i="5"/>
  <c r="N95" i="5"/>
  <c r="K96" i="5"/>
  <c r="L96" i="5"/>
  <c r="M96" i="5"/>
  <c r="N96" i="5"/>
  <c r="K97" i="5"/>
  <c r="L97" i="5"/>
  <c r="M97" i="5"/>
  <c r="N97" i="5"/>
  <c r="K98" i="5"/>
  <c r="L98" i="5"/>
  <c r="M98" i="5"/>
  <c r="N98" i="5"/>
  <c r="K99" i="5"/>
  <c r="L99" i="5"/>
  <c r="M99" i="5"/>
  <c r="N99" i="5"/>
  <c r="K100" i="5"/>
  <c r="L100" i="5"/>
  <c r="M100" i="5"/>
  <c r="N100" i="5"/>
  <c r="K101" i="5"/>
  <c r="L101" i="5"/>
  <c r="M101" i="5"/>
  <c r="N101" i="5"/>
  <c r="K102" i="5"/>
  <c r="L102" i="5"/>
  <c r="M102" i="5"/>
  <c r="N102" i="5"/>
  <c r="K103" i="5"/>
  <c r="L103" i="5"/>
  <c r="M103" i="5"/>
  <c r="N103" i="5"/>
  <c r="K104" i="5"/>
  <c r="L104" i="5"/>
  <c r="M104" i="5"/>
  <c r="N104" i="5"/>
  <c r="K105" i="5"/>
  <c r="L105" i="5"/>
  <c r="M105" i="5"/>
  <c r="N105" i="5"/>
  <c r="K106" i="5"/>
  <c r="L106" i="5"/>
  <c r="M106" i="5"/>
  <c r="N106" i="5"/>
  <c r="K107" i="5"/>
  <c r="L107" i="5"/>
  <c r="M107" i="5"/>
  <c r="N107" i="5"/>
  <c r="K108" i="5"/>
  <c r="L108" i="5"/>
  <c r="M108" i="5"/>
  <c r="N108" i="5"/>
  <c r="K109" i="5"/>
  <c r="L109" i="5"/>
  <c r="M109" i="5"/>
  <c r="N109" i="5"/>
  <c r="K110" i="5"/>
  <c r="L110" i="5"/>
  <c r="M110" i="5"/>
  <c r="N110" i="5"/>
  <c r="K111" i="5"/>
  <c r="L111" i="5"/>
  <c r="M111" i="5"/>
  <c r="N111" i="5"/>
  <c r="K112" i="5"/>
  <c r="L112" i="5"/>
  <c r="M112" i="5"/>
  <c r="N112" i="5"/>
  <c r="K113" i="5"/>
  <c r="L113" i="5"/>
  <c r="M113" i="5"/>
  <c r="N113" i="5"/>
  <c r="K114" i="5"/>
  <c r="L114" i="5"/>
  <c r="M114" i="5"/>
  <c r="N114" i="5"/>
  <c r="K115" i="5"/>
  <c r="L115" i="5"/>
  <c r="M115" i="5"/>
  <c r="N115" i="5"/>
  <c r="K116" i="5"/>
  <c r="L116" i="5"/>
  <c r="M116" i="5"/>
  <c r="N116" i="5"/>
  <c r="K117" i="5"/>
  <c r="L117" i="5"/>
  <c r="M117" i="5"/>
  <c r="N117" i="5"/>
  <c r="K118" i="5"/>
  <c r="L118" i="5"/>
  <c r="M118" i="5"/>
  <c r="N118" i="5"/>
  <c r="K119" i="5"/>
  <c r="L119" i="5"/>
  <c r="M119" i="5"/>
  <c r="N119" i="5"/>
  <c r="K120" i="5"/>
  <c r="L120" i="5"/>
  <c r="M120" i="5"/>
  <c r="N120" i="5"/>
  <c r="K121" i="5"/>
  <c r="L121" i="5"/>
  <c r="M121" i="5"/>
  <c r="N121" i="5"/>
  <c r="K122" i="5"/>
  <c r="L122" i="5"/>
  <c r="M122" i="5"/>
  <c r="N122" i="5"/>
  <c r="K123" i="5"/>
  <c r="L123" i="5"/>
  <c r="M123" i="5"/>
  <c r="N123" i="5"/>
  <c r="K124" i="5"/>
  <c r="L124" i="5"/>
  <c r="M124" i="5"/>
  <c r="N124" i="5"/>
  <c r="K6" i="5"/>
  <c r="L6" i="5"/>
  <c r="M6" i="5"/>
  <c r="N6" i="5"/>
  <c r="N5" i="5"/>
  <c r="M5" i="5"/>
  <c r="K5" i="5"/>
  <c r="K116" i="4"/>
  <c r="L116" i="4"/>
  <c r="M116" i="4"/>
  <c r="N116" i="4"/>
  <c r="K117" i="4"/>
  <c r="L117" i="4"/>
  <c r="M117" i="4"/>
  <c r="N117" i="4"/>
  <c r="K118" i="4"/>
  <c r="L118" i="4"/>
  <c r="M118" i="4"/>
  <c r="N118" i="4"/>
  <c r="K119" i="4"/>
  <c r="L119" i="4"/>
  <c r="M119" i="4"/>
  <c r="N119" i="4"/>
  <c r="K120" i="4"/>
  <c r="L120" i="4"/>
  <c r="M120" i="4"/>
  <c r="N120" i="4"/>
  <c r="K121" i="4"/>
  <c r="L121" i="4"/>
  <c r="M121" i="4"/>
  <c r="N121" i="4"/>
  <c r="K122" i="4"/>
  <c r="L122" i="4"/>
  <c r="M122" i="4"/>
  <c r="N122" i="4"/>
  <c r="K123" i="4"/>
  <c r="L123" i="4"/>
  <c r="M123" i="4"/>
  <c r="N123" i="4"/>
  <c r="K7" i="4"/>
  <c r="L7" i="4"/>
  <c r="M7" i="4"/>
  <c r="N7" i="4"/>
  <c r="K8" i="4"/>
  <c r="L8" i="4"/>
  <c r="M8" i="4"/>
  <c r="N8" i="4"/>
  <c r="K9" i="4"/>
  <c r="L9" i="4"/>
  <c r="M9" i="4"/>
  <c r="N9" i="4"/>
  <c r="K10" i="4"/>
  <c r="L10" i="4"/>
  <c r="M10" i="4"/>
  <c r="N10" i="4"/>
  <c r="K11" i="4"/>
  <c r="L11" i="4"/>
  <c r="M11" i="4"/>
  <c r="N11" i="4"/>
  <c r="K12" i="4"/>
  <c r="L12" i="4"/>
  <c r="M12" i="4"/>
  <c r="N12" i="4"/>
  <c r="K13" i="4"/>
  <c r="L13" i="4"/>
  <c r="M13" i="4"/>
  <c r="N13" i="4"/>
  <c r="K14" i="4"/>
  <c r="L14" i="4"/>
  <c r="M14" i="4"/>
  <c r="N14" i="4"/>
  <c r="K15" i="4"/>
  <c r="L15" i="4"/>
  <c r="M15" i="4"/>
  <c r="N15" i="4"/>
  <c r="K16" i="4"/>
  <c r="L16" i="4"/>
  <c r="M16" i="4"/>
  <c r="N16" i="4"/>
  <c r="K17" i="4"/>
  <c r="L17" i="4"/>
  <c r="M17" i="4"/>
  <c r="N17" i="4"/>
  <c r="K18" i="4"/>
  <c r="L18" i="4"/>
  <c r="M18" i="4"/>
  <c r="N18" i="4"/>
  <c r="K19" i="4"/>
  <c r="L19" i="4"/>
  <c r="M19" i="4"/>
  <c r="N19" i="4"/>
  <c r="K20" i="4"/>
  <c r="L20" i="4"/>
  <c r="M20" i="4"/>
  <c r="N20" i="4"/>
  <c r="K21" i="4"/>
  <c r="L21" i="4"/>
  <c r="M21" i="4"/>
  <c r="N21" i="4"/>
  <c r="K22" i="4"/>
  <c r="L22" i="4"/>
  <c r="M22" i="4"/>
  <c r="N22" i="4"/>
  <c r="K23" i="4"/>
  <c r="L23" i="4"/>
  <c r="M23" i="4"/>
  <c r="N23" i="4"/>
  <c r="K24" i="4"/>
  <c r="L24" i="4"/>
  <c r="M24" i="4"/>
  <c r="N24" i="4"/>
  <c r="K25" i="4"/>
  <c r="L25" i="4"/>
  <c r="M25" i="4"/>
  <c r="N25" i="4"/>
  <c r="K26" i="4"/>
  <c r="L26" i="4"/>
  <c r="M26" i="4"/>
  <c r="N26" i="4"/>
  <c r="K27" i="4"/>
  <c r="L27" i="4"/>
  <c r="M27" i="4"/>
  <c r="N27" i="4"/>
  <c r="K28" i="4"/>
  <c r="L28" i="4"/>
  <c r="M28" i="4"/>
  <c r="N28" i="4"/>
  <c r="K29" i="4"/>
  <c r="L29" i="4"/>
  <c r="M29" i="4"/>
  <c r="N29" i="4"/>
  <c r="K30" i="4"/>
  <c r="L30" i="4"/>
  <c r="M30" i="4"/>
  <c r="N30" i="4"/>
  <c r="K31" i="4"/>
  <c r="L31" i="4"/>
  <c r="M31" i="4"/>
  <c r="N31" i="4"/>
  <c r="K32" i="4"/>
  <c r="L32" i="4"/>
  <c r="M32" i="4"/>
  <c r="N32" i="4"/>
  <c r="K33" i="4"/>
  <c r="L33" i="4"/>
  <c r="M33" i="4"/>
  <c r="N33" i="4"/>
  <c r="K34" i="4"/>
  <c r="L34" i="4"/>
  <c r="M34" i="4"/>
  <c r="N34" i="4"/>
  <c r="K35" i="4"/>
  <c r="L35" i="4"/>
  <c r="M35" i="4"/>
  <c r="N35" i="4"/>
  <c r="K36" i="4"/>
  <c r="L36" i="4"/>
  <c r="M36" i="4"/>
  <c r="N36" i="4"/>
  <c r="K37" i="4"/>
  <c r="L37" i="4"/>
  <c r="M37" i="4"/>
  <c r="N37" i="4"/>
  <c r="K38" i="4"/>
  <c r="L38" i="4"/>
  <c r="M38" i="4"/>
  <c r="N38" i="4"/>
  <c r="K39" i="4"/>
  <c r="L39" i="4"/>
  <c r="M39" i="4"/>
  <c r="N39" i="4"/>
  <c r="K40" i="4"/>
  <c r="L40" i="4"/>
  <c r="M40" i="4"/>
  <c r="N40" i="4"/>
  <c r="K41" i="4"/>
  <c r="L41" i="4"/>
  <c r="M41" i="4"/>
  <c r="N41" i="4"/>
  <c r="K42" i="4"/>
  <c r="L42" i="4"/>
  <c r="M42" i="4"/>
  <c r="N42" i="4"/>
  <c r="K43" i="4"/>
  <c r="L43" i="4"/>
  <c r="M43" i="4"/>
  <c r="N43" i="4"/>
  <c r="K44" i="4"/>
  <c r="L44" i="4"/>
  <c r="M44" i="4"/>
  <c r="N44" i="4"/>
  <c r="K45" i="4"/>
  <c r="L45" i="4"/>
  <c r="M45" i="4"/>
  <c r="N45" i="4"/>
  <c r="K46" i="4"/>
  <c r="L46" i="4"/>
  <c r="M46" i="4"/>
  <c r="N46" i="4"/>
  <c r="K47" i="4"/>
  <c r="L47" i="4"/>
  <c r="M47" i="4"/>
  <c r="N47" i="4"/>
  <c r="K48" i="4"/>
  <c r="L48" i="4"/>
  <c r="M48" i="4"/>
  <c r="N48" i="4"/>
  <c r="K49" i="4"/>
  <c r="L49" i="4"/>
  <c r="M49" i="4"/>
  <c r="N49" i="4"/>
  <c r="K50" i="4"/>
  <c r="L50" i="4"/>
  <c r="M50" i="4"/>
  <c r="N50" i="4"/>
  <c r="K51" i="4"/>
  <c r="L51" i="4"/>
  <c r="M51" i="4"/>
  <c r="N51" i="4"/>
  <c r="K52" i="4"/>
  <c r="L52" i="4"/>
  <c r="M52" i="4"/>
  <c r="N52" i="4"/>
  <c r="K53" i="4"/>
  <c r="L53" i="4"/>
  <c r="M53" i="4"/>
  <c r="N53" i="4"/>
  <c r="K54" i="4"/>
  <c r="L54" i="4"/>
  <c r="M54" i="4"/>
  <c r="N54" i="4"/>
  <c r="K55" i="4"/>
  <c r="L55" i="4"/>
  <c r="M55" i="4"/>
  <c r="N55" i="4"/>
  <c r="K56" i="4"/>
  <c r="L56" i="4"/>
  <c r="M56" i="4"/>
  <c r="N56" i="4"/>
  <c r="K57" i="4"/>
  <c r="L57" i="4"/>
  <c r="M57" i="4"/>
  <c r="N57" i="4"/>
  <c r="K58" i="4"/>
  <c r="L58" i="4"/>
  <c r="M58" i="4"/>
  <c r="N58" i="4"/>
  <c r="K59" i="4"/>
  <c r="L59" i="4"/>
  <c r="M59" i="4"/>
  <c r="N59" i="4"/>
  <c r="K60" i="4"/>
  <c r="L60" i="4"/>
  <c r="M60" i="4"/>
  <c r="N60" i="4"/>
  <c r="K61" i="4"/>
  <c r="L61" i="4"/>
  <c r="M61" i="4"/>
  <c r="N61" i="4"/>
  <c r="K62" i="4"/>
  <c r="L62" i="4"/>
  <c r="M62" i="4"/>
  <c r="N62" i="4"/>
  <c r="K63" i="4"/>
  <c r="L63" i="4"/>
  <c r="M63" i="4"/>
  <c r="N63" i="4"/>
  <c r="K64" i="4"/>
  <c r="L64" i="4"/>
  <c r="M64" i="4"/>
  <c r="N64" i="4"/>
  <c r="K65" i="4"/>
  <c r="L65" i="4"/>
  <c r="M65" i="4"/>
  <c r="N65" i="4"/>
  <c r="K66" i="4"/>
  <c r="L66" i="4"/>
  <c r="M66" i="4"/>
  <c r="N66" i="4"/>
  <c r="K67" i="4"/>
  <c r="L67" i="4"/>
  <c r="M67" i="4"/>
  <c r="N67" i="4"/>
  <c r="K68" i="4"/>
  <c r="L68" i="4"/>
  <c r="M68" i="4"/>
  <c r="N68" i="4"/>
  <c r="K69" i="4"/>
  <c r="L69" i="4"/>
  <c r="M69" i="4"/>
  <c r="N69" i="4"/>
  <c r="K70" i="4"/>
  <c r="L70" i="4"/>
  <c r="M70" i="4"/>
  <c r="N70" i="4"/>
  <c r="K71" i="4"/>
  <c r="L71" i="4"/>
  <c r="M71" i="4"/>
  <c r="N71" i="4"/>
  <c r="K72" i="4"/>
  <c r="L72" i="4"/>
  <c r="M72" i="4"/>
  <c r="N72" i="4"/>
  <c r="K73" i="4"/>
  <c r="L73" i="4"/>
  <c r="M73" i="4"/>
  <c r="N73" i="4"/>
  <c r="K74" i="4"/>
  <c r="L74" i="4"/>
  <c r="M74" i="4"/>
  <c r="N74" i="4"/>
  <c r="K75" i="4"/>
  <c r="L75" i="4"/>
  <c r="M75" i="4"/>
  <c r="N75" i="4"/>
  <c r="K76" i="4"/>
  <c r="L76" i="4"/>
  <c r="M76" i="4"/>
  <c r="N76" i="4"/>
  <c r="K77" i="4"/>
  <c r="L77" i="4"/>
  <c r="M77" i="4"/>
  <c r="N77" i="4"/>
  <c r="K78" i="4"/>
  <c r="L78" i="4"/>
  <c r="M78" i="4"/>
  <c r="N78" i="4"/>
  <c r="K79" i="4"/>
  <c r="L79" i="4"/>
  <c r="M79" i="4"/>
  <c r="N79" i="4"/>
  <c r="K80" i="4"/>
  <c r="L80" i="4"/>
  <c r="M80" i="4"/>
  <c r="N80" i="4"/>
  <c r="K81" i="4"/>
  <c r="L81" i="4"/>
  <c r="M81" i="4"/>
  <c r="N81" i="4"/>
  <c r="K82" i="4"/>
  <c r="L82" i="4"/>
  <c r="M82" i="4"/>
  <c r="N82" i="4"/>
  <c r="K83" i="4"/>
  <c r="L83" i="4"/>
  <c r="M83" i="4"/>
  <c r="N83" i="4"/>
  <c r="K84" i="4"/>
  <c r="L84" i="4"/>
  <c r="M84" i="4"/>
  <c r="N84" i="4"/>
  <c r="K85" i="4"/>
  <c r="L85" i="4"/>
  <c r="M85" i="4"/>
  <c r="N85" i="4"/>
  <c r="K86" i="4"/>
  <c r="L86" i="4"/>
  <c r="M86" i="4"/>
  <c r="N86" i="4"/>
  <c r="K87" i="4"/>
  <c r="L87" i="4"/>
  <c r="M87" i="4"/>
  <c r="N87" i="4"/>
  <c r="K88" i="4"/>
  <c r="L88" i="4"/>
  <c r="M88" i="4"/>
  <c r="N88" i="4"/>
  <c r="K89" i="4"/>
  <c r="L89" i="4"/>
  <c r="M89" i="4"/>
  <c r="N89" i="4"/>
  <c r="K90" i="4"/>
  <c r="L90" i="4"/>
  <c r="M90" i="4"/>
  <c r="N90" i="4"/>
  <c r="K91" i="4"/>
  <c r="L91" i="4"/>
  <c r="M91" i="4"/>
  <c r="N91" i="4"/>
  <c r="K92" i="4"/>
  <c r="L92" i="4"/>
  <c r="M92" i="4"/>
  <c r="N92" i="4"/>
  <c r="K93" i="4"/>
  <c r="L93" i="4"/>
  <c r="M93" i="4"/>
  <c r="N93" i="4"/>
  <c r="K94" i="4"/>
  <c r="L94" i="4"/>
  <c r="M94" i="4"/>
  <c r="N94" i="4"/>
  <c r="K95" i="4"/>
  <c r="L95" i="4"/>
  <c r="M95" i="4"/>
  <c r="N95" i="4"/>
  <c r="K96" i="4"/>
  <c r="L96" i="4"/>
  <c r="M96" i="4"/>
  <c r="N96" i="4"/>
  <c r="K97" i="4"/>
  <c r="L97" i="4"/>
  <c r="M97" i="4"/>
  <c r="N97" i="4"/>
  <c r="K98" i="4"/>
  <c r="L98" i="4"/>
  <c r="M98" i="4"/>
  <c r="N98" i="4"/>
  <c r="K99" i="4"/>
  <c r="L99" i="4"/>
  <c r="M99" i="4"/>
  <c r="N99" i="4"/>
  <c r="K100" i="4"/>
  <c r="L100" i="4"/>
  <c r="M100" i="4"/>
  <c r="N100" i="4"/>
  <c r="K101" i="4"/>
  <c r="L101" i="4"/>
  <c r="M101" i="4"/>
  <c r="N101" i="4"/>
  <c r="K102" i="4"/>
  <c r="L102" i="4"/>
  <c r="M102" i="4"/>
  <c r="N102" i="4"/>
  <c r="K103" i="4"/>
  <c r="L103" i="4"/>
  <c r="M103" i="4"/>
  <c r="N103" i="4"/>
  <c r="K104" i="4"/>
  <c r="L104" i="4"/>
  <c r="M104" i="4"/>
  <c r="N104" i="4"/>
  <c r="K105" i="4"/>
  <c r="L105" i="4"/>
  <c r="M105" i="4"/>
  <c r="N105" i="4"/>
  <c r="K106" i="4"/>
  <c r="L106" i="4"/>
  <c r="M106" i="4"/>
  <c r="N106" i="4"/>
  <c r="K107" i="4"/>
  <c r="L107" i="4"/>
  <c r="M107" i="4"/>
  <c r="N107" i="4"/>
  <c r="K108" i="4"/>
  <c r="L108" i="4"/>
  <c r="M108" i="4"/>
  <c r="N108" i="4"/>
  <c r="K109" i="4"/>
  <c r="L109" i="4"/>
  <c r="M109" i="4"/>
  <c r="N109" i="4"/>
  <c r="K110" i="4"/>
  <c r="L110" i="4"/>
  <c r="M110" i="4"/>
  <c r="N110" i="4"/>
  <c r="K111" i="4"/>
  <c r="L111" i="4"/>
  <c r="M111" i="4"/>
  <c r="N111" i="4"/>
  <c r="K112" i="4"/>
  <c r="L112" i="4"/>
  <c r="M112" i="4"/>
  <c r="N112" i="4"/>
  <c r="K113" i="4"/>
  <c r="L113" i="4"/>
  <c r="M113" i="4"/>
  <c r="N113" i="4"/>
  <c r="K114" i="4"/>
  <c r="L114" i="4"/>
  <c r="M114" i="4"/>
  <c r="N114" i="4"/>
  <c r="K115" i="4"/>
  <c r="L115" i="4"/>
  <c r="M115" i="4"/>
  <c r="N115" i="4"/>
  <c r="K6" i="4"/>
  <c r="L6" i="4"/>
  <c r="M6" i="4"/>
  <c r="N6" i="4"/>
  <c r="K5" i="4"/>
  <c r="L5" i="4"/>
  <c r="M5" i="4"/>
  <c r="N5" i="4"/>
  <c r="K7" i="3"/>
  <c r="L7" i="3"/>
  <c r="M7" i="3"/>
  <c r="N7" i="3"/>
  <c r="K8" i="3"/>
  <c r="L8" i="3"/>
  <c r="M8" i="3"/>
  <c r="N8" i="3"/>
  <c r="K9" i="3"/>
  <c r="L9" i="3"/>
  <c r="M9" i="3"/>
  <c r="N9" i="3"/>
  <c r="K10" i="3"/>
  <c r="L10" i="3"/>
  <c r="M10" i="3"/>
  <c r="N10" i="3"/>
  <c r="K11" i="3"/>
  <c r="L11" i="3"/>
  <c r="M11" i="3"/>
  <c r="N11" i="3"/>
  <c r="K12" i="3"/>
  <c r="L12" i="3"/>
  <c r="M12" i="3"/>
  <c r="N12" i="3"/>
  <c r="K13" i="3"/>
  <c r="L13" i="3"/>
  <c r="M13" i="3"/>
  <c r="N13" i="3"/>
  <c r="K14" i="3"/>
  <c r="L14" i="3"/>
  <c r="M14" i="3"/>
  <c r="N14" i="3"/>
  <c r="K15" i="3"/>
  <c r="L15" i="3"/>
  <c r="M15" i="3"/>
  <c r="N15" i="3"/>
  <c r="K16" i="3"/>
  <c r="L16" i="3"/>
  <c r="M16" i="3"/>
  <c r="N16" i="3"/>
  <c r="K17" i="3"/>
  <c r="L17" i="3"/>
  <c r="M17" i="3"/>
  <c r="N17" i="3"/>
  <c r="K18" i="3"/>
  <c r="L18" i="3"/>
  <c r="M18" i="3"/>
  <c r="N18" i="3"/>
  <c r="K19" i="3"/>
  <c r="L19" i="3"/>
  <c r="M19" i="3"/>
  <c r="N19" i="3"/>
  <c r="K20" i="3"/>
  <c r="L20" i="3"/>
  <c r="M20" i="3"/>
  <c r="N20" i="3"/>
  <c r="K21" i="3"/>
  <c r="L21" i="3"/>
  <c r="M21" i="3"/>
  <c r="N21" i="3"/>
  <c r="K22" i="3"/>
  <c r="L22" i="3"/>
  <c r="M22" i="3"/>
  <c r="N22" i="3"/>
  <c r="K23" i="3"/>
  <c r="L23" i="3"/>
  <c r="M23" i="3"/>
  <c r="N23" i="3"/>
  <c r="K24" i="3"/>
  <c r="L24" i="3"/>
  <c r="M24" i="3"/>
  <c r="N24" i="3"/>
  <c r="K25" i="3"/>
  <c r="L25" i="3"/>
  <c r="M25" i="3"/>
  <c r="N25" i="3"/>
  <c r="K26" i="3"/>
  <c r="L26" i="3"/>
  <c r="M26" i="3"/>
  <c r="N26" i="3"/>
  <c r="K27" i="3"/>
  <c r="L27" i="3"/>
  <c r="M27" i="3"/>
  <c r="N27" i="3"/>
  <c r="K28" i="3"/>
  <c r="L28" i="3"/>
  <c r="M28" i="3"/>
  <c r="N28" i="3"/>
  <c r="K29" i="3"/>
  <c r="L29" i="3"/>
  <c r="M29" i="3"/>
  <c r="N29" i="3"/>
  <c r="K30" i="3"/>
  <c r="L30" i="3"/>
  <c r="M30" i="3"/>
  <c r="N30" i="3"/>
  <c r="K31" i="3"/>
  <c r="L31" i="3"/>
  <c r="M31" i="3"/>
  <c r="N31" i="3"/>
  <c r="K32" i="3"/>
  <c r="L32" i="3"/>
  <c r="M32" i="3"/>
  <c r="N32" i="3"/>
  <c r="K33" i="3"/>
  <c r="L33" i="3"/>
  <c r="M33" i="3"/>
  <c r="N33" i="3"/>
  <c r="K34" i="3"/>
  <c r="L34" i="3"/>
  <c r="M34" i="3"/>
  <c r="N34" i="3"/>
  <c r="K35" i="3"/>
  <c r="L35" i="3"/>
  <c r="M35" i="3"/>
  <c r="N35" i="3"/>
  <c r="K36" i="3"/>
  <c r="L36" i="3"/>
  <c r="M36" i="3"/>
  <c r="N36" i="3"/>
  <c r="K37" i="3"/>
  <c r="L37" i="3"/>
  <c r="M37" i="3"/>
  <c r="N37" i="3"/>
  <c r="K38" i="3"/>
  <c r="L38" i="3"/>
  <c r="M38" i="3"/>
  <c r="N38" i="3"/>
  <c r="K39" i="3"/>
  <c r="L39" i="3"/>
  <c r="M39" i="3"/>
  <c r="N39" i="3"/>
  <c r="K40" i="3"/>
  <c r="L40" i="3"/>
  <c r="M40" i="3"/>
  <c r="N40" i="3"/>
  <c r="K41" i="3"/>
  <c r="L41" i="3"/>
  <c r="M41" i="3"/>
  <c r="N41" i="3"/>
  <c r="K42" i="3"/>
  <c r="L42" i="3"/>
  <c r="M42" i="3"/>
  <c r="N42" i="3"/>
  <c r="K43" i="3"/>
  <c r="L43" i="3"/>
  <c r="M43" i="3"/>
  <c r="N43" i="3"/>
  <c r="K44" i="3"/>
  <c r="L44" i="3"/>
  <c r="M44" i="3"/>
  <c r="N44" i="3"/>
  <c r="K45" i="3"/>
  <c r="L45" i="3"/>
  <c r="M45" i="3"/>
  <c r="N45" i="3"/>
  <c r="K46" i="3"/>
  <c r="L46" i="3"/>
  <c r="M46" i="3"/>
  <c r="N46" i="3"/>
  <c r="K47" i="3"/>
  <c r="L47" i="3"/>
  <c r="M47" i="3"/>
  <c r="N47" i="3"/>
  <c r="K48" i="3"/>
  <c r="L48" i="3"/>
  <c r="M48" i="3"/>
  <c r="N48" i="3"/>
  <c r="K49" i="3"/>
  <c r="L49" i="3"/>
  <c r="M49" i="3"/>
  <c r="N49" i="3"/>
  <c r="K50" i="3"/>
  <c r="L50" i="3"/>
  <c r="M50" i="3"/>
  <c r="N50" i="3"/>
  <c r="K51" i="3"/>
  <c r="L51" i="3"/>
  <c r="M51" i="3"/>
  <c r="N51" i="3"/>
  <c r="K52" i="3"/>
  <c r="L52" i="3"/>
  <c r="M52" i="3"/>
  <c r="N52" i="3"/>
  <c r="K53" i="3"/>
  <c r="L53" i="3"/>
  <c r="M53" i="3"/>
  <c r="N53" i="3"/>
  <c r="K54" i="3"/>
  <c r="L54" i="3"/>
  <c r="M54" i="3"/>
  <c r="N54" i="3"/>
  <c r="K55" i="3"/>
  <c r="L55" i="3"/>
  <c r="M55" i="3"/>
  <c r="N55" i="3"/>
  <c r="K56" i="3"/>
  <c r="L56" i="3"/>
  <c r="M56" i="3"/>
  <c r="N56" i="3"/>
  <c r="K57" i="3"/>
  <c r="L57" i="3"/>
  <c r="M57" i="3"/>
  <c r="N57" i="3"/>
  <c r="K58" i="3"/>
  <c r="L58" i="3"/>
  <c r="M58" i="3"/>
  <c r="N58" i="3"/>
  <c r="K59" i="3"/>
  <c r="L59" i="3"/>
  <c r="M59" i="3"/>
  <c r="N59" i="3"/>
  <c r="K60" i="3"/>
  <c r="L60" i="3"/>
  <c r="M60" i="3"/>
  <c r="N60" i="3"/>
  <c r="K61" i="3"/>
  <c r="L61" i="3"/>
  <c r="M61" i="3"/>
  <c r="N61" i="3"/>
  <c r="K62" i="3"/>
  <c r="L62" i="3"/>
  <c r="M62" i="3"/>
  <c r="N62" i="3"/>
  <c r="K63" i="3"/>
  <c r="L63" i="3"/>
  <c r="M63" i="3"/>
  <c r="N63" i="3"/>
  <c r="K64" i="3"/>
  <c r="L64" i="3"/>
  <c r="M64" i="3"/>
  <c r="N64" i="3"/>
  <c r="K65" i="3"/>
  <c r="L65" i="3"/>
  <c r="M65" i="3"/>
  <c r="N65" i="3"/>
  <c r="K66" i="3"/>
  <c r="L66" i="3"/>
  <c r="M66" i="3"/>
  <c r="N66" i="3"/>
  <c r="K67" i="3"/>
  <c r="L67" i="3"/>
  <c r="M67" i="3"/>
  <c r="N67" i="3"/>
  <c r="K68" i="3"/>
  <c r="L68" i="3"/>
  <c r="M68" i="3"/>
  <c r="N68" i="3"/>
  <c r="K69" i="3"/>
  <c r="L69" i="3"/>
  <c r="M69" i="3"/>
  <c r="N69" i="3"/>
  <c r="K70" i="3"/>
  <c r="L70" i="3"/>
  <c r="M70" i="3"/>
  <c r="N70" i="3"/>
  <c r="K71" i="3"/>
  <c r="L71" i="3"/>
  <c r="M71" i="3"/>
  <c r="N71" i="3"/>
  <c r="K72" i="3"/>
  <c r="L72" i="3"/>
  <c r="M72" i="3"/>
  <c r="N72" i="3"/>
  <c r="K73" i="3"/>
  <c r="L73" i="3"/>
  <c r="M73" i="3"/>
  <c r="N73" i="3"/>
  <c r="K74" i="3"/>
  <c r="L74" i="3"/>
  <c r="M74" i="3"/>
  <c r="N74" i="3"/>
  <c r="K75" i="3"/>
  <c r="L75" i="3"/>
  <c r="M75" i="3"/>
  <c r="N75" i="3"/>
  <c r="K76" i="3"/>
  <c r="L76" i="3"/>
  <c r="M76" i="3"/>
  <c r="N76" i="3"/>
  <c r="K77" i="3"/>
  <c r="L77" i="3"/>
  <c r="M77" i="3"/>
  <c r="N77" i="3"/>
  <c r="K78" i="3"/>
  <c r="L78" i="3"/>
  <c r="M78" i="3"/>
  <c r="N78" i="3"/>
  <c r="K79" i="3"/>
  <c r="L79" i="3"/>
  <c r="M79" i="3"/>
  <c r="N79" i="3"/>
  <c r="K80" i="3"/>
  <c r="L80" i="3"/>
  <c r="M80" i="3"/>
  <c r="N80" i="3"/>
  <c r="K81" i="3"/>
  <c r="L81" i="3"/>
  <c r="M81" i="3"/>
  <c r="N81" i="3"/>
  <c r="K82" i="3"/>
  <c r="L82" i="3"/>
  <c r="M82" i="3"/>
  <c r="N82" i="3"/>
  <c r="K83" i="3"/>
  <c r="L83" i="3"/>
  <c r="M83" i="3"/>
  <c r="N83" i="3"/>
  <c r="K84" i="3"/>
  <c r="L84" i="3"/>
  <c r="M84" i="3"/>
  <c r="N84" i="3"/>
  <c r="K85" i="3"/>
  <c r="L85" i="3"/>
  <c r="M85" i="3"/>
  <c r="N85" i="3"/>
  <c r="K86" i="3"/>
  <c r="L86" i="3"/>
  <c r="M86" i="3"/>
  <c r="N86" i="3"/>
  <c r="K87" i="3"/>
  <c r="L87" i="3"/>
  <c r="M87" i="3"/>
  <c r="N87" i="3"/>
  <c r="K88" i="3"/>
  <c r="L88" i="3"/>
  <c r="M88" i="3"/>
  <c r="N88" i="3"/>
  <c r="K89" i="3"/>
  <c r="L89" i="3"/>
  <c r="M89" i="3"/>
  <c r="N89" i="3"/>
  <c r="K90" i="3"/>
  <c r="L90" i="3"/>
  <c r="M90" i="3"/>
  <c r="N90" i="3"/>
  <c r="K91" i="3"/>
  <c r="L91" i="3"/>
  <c r="M91" i="3"/>
  <c r="N91" i="3"/>
  <c r="K92" i="3"/>
  <c r="L92" i="3"/>
  <c r="M92" i="3"/>
  <c r="N92" i="3"/>
  <c r="K93" i="3"/>
  <c r="L93" i="3"/>
  <c r="M93" i="3"/>
  <c r="N93" i="3"/>
  <c r="K94" i="3"/>
  <c r="L94" i="3"/>
  <c r="M94" i="3"/>
  <c r="N94" i="3"/>
  <c r="K95" i="3"/>
  <c r="L95" i="3"/>
  <c r="M95" i="3"/>
  <c r="N95" i="3"/>
  <c r="K96" i="3"/>
  <c r="L96" i="3"/>
  <c r="M96" i="3"/>
  <c r="N96" i="3"/>
  <c r="K97" i="3"/>
  <c r="L97" i="3"/>
  <c r="M97" i="3"/>
  <c r="N97" i="3"/>
  <c r="K98" i="3"/>
  <c r="L98" i="3"/>
  <c r="M98" i="3"/>
  <c r="N98" i="3"/>
  <c r="K99" i="3"/>
  <c r="L99" i="3"/>
  <c r="M99" i="3"/>
  <c r="N99" i="3"/>
  <c r="K100" i="3"/>
  <c r="L100" i="3"/>
  <c r="M100" i="3"/>
  <c r="N100" i="3"/>
  <c r="K101" i="3"/>
  <c r="L101" i="3"/>
  <c r="M101" i="3"/>
  <c r="N101" i="3"/>
  <c r="K102" i="3"/>
  <c r="L102" i="3"/>
  <c r="M102" i="3"/>
  <c r="N102" i="3"/>
  <c r="K103" i="3"/>
  <c r="L103" i="3"/>
  <c r="M103" i="3"/>
  <c r="N103" i="3"/>
  <c r="K104" i="3"/>
  <c r="L104" i="3"/>
  <c r="M104" i="3"/>
  <c r="N104" i="3"/>
  <c r="K105" i="3"/>
  <c r="L105" i="3"/>
  <c r="M105" i="3"/>
  <c r="N105" i="3"/>
  <c r="K106" i="3"/>
  <c r="L106" i="3"/>
  <c r="M106" i="3"/>
  <c r="N106" i="3"/>
  <c r="K107" i="3"/>
  <c r="L107" i="3"/>
  <c r="M107" i="3"/>
  <c r="N107" i="3"/>
  <c r="K108" i="3"/>
  <c r="L108" i="3"/>
  <c r="M108" i="3"/>
  <c r="N108" i="3"/>
  <c r="K109" i="3"/>
  <c r="L109" i="3"/>
  <c r="M109" i="3"/>
  <c r="N109" i="3"/>
  <c r="K110" i="3"/>
  <c r="L110" i="3"/>
  <c r="M110" i="3"/>
  <c r="N110" i="3"/>
  <c r="K111" i="3"/>
  <c r="L111" i="3"/>
  <c r="M111" i="3"/>
  <c r="N111" i="3"/>
  <c r="K112" i="3"/>
  <c r="L112" i="3"/>
  <c r="M112" i="3"/>
  <c r="N112" i="3"/>
  <c r="K113" i="3"/>
  <c r="L113" i="3"/>
  <c r="M113" i="3"/>
  <c r="N113" i="3"/>
  <c r="K114" i="3"/>
  <c r="L114" i="3"/>
  <c r="M114" i="3"/>
  <c r="N114" i="3"/>
  <c r="K115" i="3"/>
  <c r="L115" i="3"/>
  <c r="M115" i="3"/>
  <c r="N115" i="3"/>
  <c r="K116" i="3"/>
  <c r="L116" i="3"/>
  <c r="M116" i="3"/>
  <c r="N116" i="3"/>
  <c r="K117" i="3"/>
  <c r="L117" i="3"/>
  <c r="M117" i="3"/>
  <c r="N117" i="3"/>
  <c r="K118" i="3"/>
  <c r="L118" i="3"/>
  <c r="M118" i="3"/>
  <c r="N118" i="3"/>
  <c r="K119" i="3"/>
  <c r="L119" i="3"/>
  <c r="M119" i="3"/>
  <c r="N119" i="3"/>
  <c r="K120" i="3"/>
  <c r="L120" i="3"/>
  <c r="M120" i="3"/>
  <c r="N120" i="3"/>
  <c r="K121" i="3"/>
  <c r="L121" i="3"/>
  <c r="M121" i="3"/>
  <c r="N121" i="3"/>
  <c r="K122" i="3"/>
  <c r="L122" i="3"/>
  <c r="M122" i="3"/>
  <c r="N122" i="3"/>
  <c r="K123" i="3"/>
  <c r="L123" i="3"/>
  <c r="M123" i="3"/>
  <c r="N123" i="3"/>
  <c r="K6" i="3"/>
  <c r="L6" i="3"/>
  <c r="M6" i="3"/>
  <c r="N6" i="3"/>
  <c r="K5" i="3"/>
  <c r="L5" i="3"/>
  <c r="M5" i="3"/>
  <c r="N5" i="3"/>
  <c r="X55" i="3"/>
  <c r="V67" i="3" s="1"/>
  <c r="V31" i="2"/>
  <c r="V60" i="2" s="1"/>
  <c r="J8" i="2"/>
  <c r="K8" i="2"/>
  <c r="L8" i="2"/>
  <c r="M8" i="2"/>
  <c r="J9" i="2"/>
  <c r="K9" i="2"/>
  <c r="L9" i="2"/>
  <c r="M9" i="2"/>
  <c r="J10" i="2"/>
  <c r="K10" i="2"/>
  <c r="L10" i="2"/>
  <c r="M10" i="2"/>
  <c r="J11" i="2"/>
  <c r="K11" i="2"/>
  <c r="L11" i="2"/>
  <c r="M11" i="2"/>
  <c r="J12" i="2"/>
  <c r="K12" i="2"/>
  <c r="L12" i="2"/>
  <c r="M12" i="2"/>
  <c r="J13" i="2"/>
  <c r="K13" i="2"/>
  <c r="L13" i="2"/>
  <c r="M13" i="2"/>
  <c r="J14" i="2"/>
  <c r="K14" i="2"/>
  <c r="L14" i="2"/>
  <c r="M14" i="2"/>
  <c r="J15" i="2"/>
  <c r="K15" i="2"/>
  <c r="L15" i="2"/>
  <c r="M15" i="2"/>
  <c r="J16" i="2"/>
  <c r="K16" i="2"/>
  <c r="L16" i="2"/>
  <c r="M16" i="2"/>
  <c r="J17" i="2"/>
  <c r="K17" i="2"/>
  <c r="L17" i="2"/>
  <c r="M17" i="2"/>
  <c r="J18" i="2"/>
  <c r="K18" i="2"/>
  <c r="L18" i="2"/>
  <c r="M18" i="2"/>
  <c r="J19" i="2"/>
  <c r="K19" i="2"/>
  <c r="L19" i="2"/>
  <c r="M19" i="2"/>
  <c r="J20" i="2"/>
  <c r="K20" i="2"/>
  <c r="L20" i="2"/>
  <c r="M20" i="2"/>
  <c r="J21" i="2"/>
  <c r="K21" i="2"/>
  <c r="L21" i="2"/>
  <c r="M21" i="2"/>
  <c r="J22" i="2"/>
  <c r="K22" i="2"/>
  <c r="L22" i="2"/>
  <c r="M22" i="2"/>
  <c r="J23" i="2"/>
  <c r="K23" i="2"/>
  <c r="L23" i="2"/>
  <c r="M23" i="2"/>
  <c r="J24" i="2"/>
  <c r="K24" i="2"/>
  <c r="L24" i="2"/>
  <c r="M24" i="2"/>
  <c r="J25" i="2"/>
  <c r="K25" i="2"/>
  <c r="L25" i="2"/>
  <c r="M25" i="2"/>
  <c r="J26" i="2"/>
  <c r="K26" i="2"/>
  <c r="L26" i="2"/>
  <c r="M26" i="2"/>
  <c r="J27" i="2"/>
  <c r="K27" i="2"/>
  <c r="L27" i="2"/>
  <c r="M27" i="2"/>
  <c r="J28" i="2"/>
  <c r="K28" i="2"/>
  <c r="L28" i="2"/>
  <c r="M28" i="2"/>
  <c r="J29" i="2"/>
  <c r="K29" i="2"/>
  <c r="L29" i="2"/>
  <c r="M29" i="2"/>
  <c r="J30" i="2"/>
  <c r="K30" i="2"/>
  <c r="L30" i="2"/>
  <c r="M30" i="2"/>
  <c r="J31" i="2"/>
  <c r="K31" i="2"/>
  <c r="L31" i="2"/>
  <c r="M31" i="2"/>
  <c r="J32" i="2"/>
  <c r="K32" i="2"/>
  <c r="L32" i="2"/>
  <c r="M32" i="2"/>
  <c r="J33" i="2"/>
  <c r="K33" i="2"/>
  <c r="L33" i="2"/>
  <c r="M33" i="2"/>
  <c r="J34" i="2"/>
  <c r="K34" i="2"/>
  <c r="L34" i="2"/>
  <c r="M34" i="2"/>
  <c r="J35" i="2"/>
  <c r="K35" i="2"/>
  <c r="L35" i="2"/>
  <c r="M35" i="2"/>
  <c r="J36" i="2"/>
  <c r="K36" i="2"/>
  <c r="L36" i="2"/>
  <c r="M36" i="2"/>
  <c r="J37" i="2"/>
  <c r="K37" i="2"/>
  <c r="L37" i="2"/>
  <c r="M37" i="2"/>
  <c r="J38" i="2"/>
  <c r="K38" i="2"/>
  <c r="L38" i="2"/>
  <c r="M38" i="2"/>
  <c r="J39" i="2"/>
  <c r="K39" i="2"/>
  <c r="L39" i="2"/>
  <c r="M39" i="2"/>
  <c r="J40" i="2"/>
  <c r="K40" i="2"/>
  <c r="L40" i="2"/>
  <c r="M40" i="2"/>
  <c r="J41" i="2"/>
  <c r="K41" i="2"/>
  <c r="L41" i="2"/>
  <c r="M41" i="2"/>
  <c r="J42" i="2"/>
  <c r="K42" i="2"/>
  <c r="L42" i="2"/>
  <c r="M42" i="2"/>
  <c r="J43" i="2"/>
  <c r="K43" i="2"/>
  <c r="L43" i="2"/>
  <c r="M43" i="2"/>
  <c r="J44" i="2"/>
  <c r="K44" i="2"/>
  <c r="L44" i="2"/>
  <c r="M44" i="2"/>
  <c r="J45" i="2"/>
  <c r="K45" i="2"/>
  <c r="L45" i="2"/>
  <c r="M45" i="2"/>
  <c r="J46" i="2"/>
  <c r="K46" i="2"/>
  <c r="L46" i="2"/>
  <c r="M46" i="2"/>
  <c r="J47" i="2"/>
  <c r="K47" i="2"/>
  <c r="L47" i="2"/>
  <c r="M47" i="2"/>
  <c r="J48" i="2"/>
  <c r="K48" i="2"/>
  <c r="L48" i="2"/>
  <c r="M48" i="2"/>
  <c r="J49" i="2"/>
  <c r="K49" i="2"/>
  <c r="L49" i="2"/>
  <c r="M49" i="2"/>
  <c r="J50" i="2"/>
  <c r="K50" i="2"/>
  <c r="L50" i="2"/>
  <c r="M50" i="2"/>
  <c r="J51" i="2"/>
  <c r="K51" i="2"/>
  <c r="L51" i="2"/>
  <c r="M51" i="2"/>
  <c r="J52" i="2"/>
  <c r="K52" i="2"/>
  <c r="L52" i="2"/>
  <c r="M52" i="2"/>
  <c r="J53" i="2"/>
  <c r="K53" i="2"/>
  <c r="L53" i="2"/>
  <c r="M53" i="2"/>
  <c r="J54" i="2"/>
  <c r="K54" i="2"/>
  <c r="L54" i="2"/>
  <c r="M54" i="2"/>
  <c r="J55" i="2"/>
  <c r="K55" i="2"/>
  <c r="L55" i="2"/>
  <c r="M55" i="2"/>
  <c r="J56" i="2"/>
  <c r="K56" i="2"/>
  <c r="L56" i="2"/>
  <c r="M56" i="2"/>
  <c r="J57" i="2"/>
  <c r="K57" i="2"/>
  <c r="L57" i="2"/>
  <c r="M57" i="2"/>
  <c r="J58" i="2"/>
  <c r="K58" i="2"/>
  <c r="L58" i="2"/>
  <c r="M58" i="2"/>
  <c r="J59" i="2"/>
  <c r="K59" i="2"/>
  <c r="L59" i="2"/>
  <c r="M59" i="2"/>
  <c r="J60" i="2"/>
  <c r="K60" i="2"/>
  <c r="L60" i="2"/>
  <c r="M60" i="2"/>
  <c r="J61" i="2"/>
  <c r="K61" i="2"/>
  <c r="L61" i="2"/>
  <c r="M61" i="2"/>
  <c r="J62" i="2"/>
  <c r="K62" i="2"/>
  <c r="L62" i="2"/>
  <c r="M62" i="2"/>
  <c r="J63" i="2"/>
  <c r="K63" i="2"/>
  <c r="L63" i="2"/>
  <c r="M63" i="2"/>
  <c r="J64" i="2"/>
  <c r="K64" i="2"/>
  <c r="L64" i="2"/>
  <c r="M64" i="2"/>
  <c r="J65" i="2"/>
  <c r="K65" i="2"/>
  <c r="L65" i="2"/>
  <c r="M65" i="2"/>
  <c r="J66" i="2"/>
  <c r="K66" i="2"/>
  <c r="L66" i="2"/>
  <c r="M66" i="2"/>
  <c r="J67" i="2"/>
  <c r="K67" i="2"/>
  <c r="L67" i="2"/>
  <c r="M67" i="2"/>
  <c r="J68" i="2"/>
  <c r="K68" i="2"/>
  <c r="L68" i="2"/>
  <c r="M68" i="2"/>
  <c r="J69" i="2"/>
  <c r="K69" i="2"/>
  <c r="L69" i="2"/>
  <c r="M69" i="2"/>
  <c r="J70" i="2"/>
  <c r="K70" i="2"/>
  <c r="L70" i="2"/>
  <c r="M70" i="2"/>
  <c r="J71" i="2"/>
  <c r="K71" i="2"/>
  <c r="L71" i="2"/>
  <c r="M71" i="2"/>
  <c r="J72" i="2"/>
  <c r="K72" i="2"/>
  <c r="L72" i="2"/>
  <c r="M72" i="2"/>
  <c r="J73" i="2"/>
  <c r="K73" i="2"/>
  <c r="L73" i="2"/>
  <c r="M73" i="2"/>
  <c r="J74" i="2"/>
  <c r="K74" i="2"/>
  <c r="L74" i="2"/>
  <c r="M74" i="2"/>
  <c r="J75" i="2"/>
  <c r="K75" i="2"/>
  <c r="L75" i="2"/>
  <c r="M75" i="2"/>
  <c r="J76" i="2"/>
  <c r="K76" i="2"/>
  <c r="L76" i="2"/>
  <c r="M76" i="2"/>
  <c r="J77" i="2"/>
  <c r="K77" i="2"/>
  <c r="L77" i="2"/>
  <c r="M77" i="2"/>
  <c r="J78" i="2"/>
  <c r="K78" i="2"/>
  <c r="L78" i="2"/>
  <c r="M78" i="2"/>
  <c r="J79" i="2"/>
  <c r="K79" i="2"/>
  <c r="L79" i="2"/>
  <c r="M79" i="2"/>
  <c r="J80" i="2"/>
  <c r="K80" i="2"/>
  <c r="L80" i="2"/>
  <c r="M80" i="2"/>
  <c r="J81" i="2"/>
  <c r="K81" i="2"/>
  <c r="L81" i="2"/>
  <c r="M81" i="2"/>
  <c r="J82" i="2"/>
  <c r="K82" i="2"/>
  <c r="L82" i="2"/>
  <c r="M82" i="2"/>
  <c r="J83" i="2"/>
  <c r="K83" i="2"/>
  <c r="L83" i="2"/>
  <c r="M83" i="2"/>
  <c r="J84" i="2"/>
  <c r="K84" i="2"/>
  <c r="L84" i="2"/>
  <c r="M84" i="2"/>
  <c r="J85" i="2"/>
  <c r="K85" i="2"/>
  <c r="L85" i="2"/>
  <c r="M85" i="2"/>
  <c r="J86" i="2"/>
  <c r="K86" i="2"/>
  <c r="L86" i="2"/>
  <c r="M86" i="2"/>
  <c r="J87" i="2"/>
  <c r="K87" i="2"/>
  <c r="L87" i="2"/>
  <c r="M87" i="2"/>
  <c r="J88" i="2"/>
  <c r="K88" i="2"/>
  <c r="L88" i="2"/>
  <c r="M88" i="2"/>
  <c r="J89" i="2"/>
  <c r="K89" i="2"/>
  <c r="L89" i="2"/>
  <c r="M89" i="2"/>
  <c r="J90" i="2"/>
  <c r="K90" i="2"/>
  <c r="L90" i="2"/>
  <c r="M90" i="2"/>
  <c r="J91" i="2"/>
  <c r="K91" i="2"/>
  <c r="L91" i="2"/>
  <c r="M91" i="2"/>
  <c r="J92" i="2"/>
  <c r="K92" i="2"/>
  <c r="L92" i="2"/>
  <c r="M92" i="2"/>
  <c r="J93" i="2"/>
  <c r="K93" i="2"/>
  <c r="L93" i="2"/>
  <c r="M93" i="2"/>
  <c r="J94" i="2"/>
  <c r="K94" i="2"/>
  <c r="L94" i="2"/>
  <c r="M94" i="2"/>
  <c r="J95" i="2"/>
  <c r="K95" i="2"/>
  <c r="L95" i="2"/>
  <c r="M95" i="2"/>
  <c r="J96" i="2"/>
  <c r="K96" i="2"/>
  <c r="L96" i="2"/>
  <c r="M96" i="2"/>
  <c r="J97" i="2"/>
  <c r="K97" i="2"/>
  <c r="L97" i="2"/>
  <c r="M97" i="2"/>
  <c r="J98" i="2"/>
  <c r="K98" i="2"/>
  <c r="L98" i="2"/>
  <c r="M98" i="2"/>
  <c r="J99" i="2"/>
  <c r="K99" i="2"/>
  <c r="L99" i="2"/>
  <c r="M99" i="2"/>
  <c r="J100" i="2"/>
  <c r="K100" i="2"/>
  <c r="L100" i="2"/>
  <c r="M100" i="2"/>
  <c r="J101" i="2"/>
  <c r="K101" i="2"/>
  <c r="L101" i="2"/>
  <c r="M101" i="2"/>
  <c r="J102" i="2"/>
  <c r="K102" i="2"/>
  <c r="L102" i="2"/>
  <c r="M102" i="2"/>
  <c r="J103" i="2"/>
  <c r="K103" i="2"/>
  <c r="L103" i="2"/>
  <c r="M103" i="2"/>
  <c r="J104" i="2"/>
  <c r="K104" i="2"/>
  <c r="L104" i="2"/>
  <c r="M104" i="2"/>
  <c r="J105" i="2"/>
  <c r="K105" i="2"/>
  <c r="L105" i="2"/>
  <c r="M105" i="2"/>
  <c r="J106" i="2"/>
  <c r="K106" i="2"/>
  <c r="L106" i="2"/>
  <c r="M106" i="2"/>
  <c r="J107" i="2"/>
  <c r="K107" i="2"/>
  <c r="L107" i="2"/>
  <c r="M107" i="2"/>
  <c r="J108" i="2"/>
  <c r="K108" i="2"/>
  <c r="L108" i="2"/>
  <c r="M108" i="2"/>
  <c r="J109" i="2"/>
  <c r="K109" i="2"/>
  <c r="L109" i="2"/>
  <c r="M109" i="2"/>
  <c r="J110" i="2"/>
  <c r="K110" i="2"/>
  <c r="L110" i="2"/>
  <c r="M110" i="2"/>
  <c r="J111" i="2"/>
  <c r="K111" i="2"/>
  <c r="L111" i="2"/>
  <c r="M111" i="2"/>
  <c r="J112" i="2"/>
  <c r="K112" i="2"/>
  <c r="L112" i="2"/>
  <c r="M112" i="2"/>
  <c r="J113" i="2"/>
  <c r="K113" i="2"/>
  <c r="L113" i="2"/>
  <c r="M113" i="2"/>
  <c r="J114" i="2"/>
  <c r="K114" i="2"/>
  <c r="L114" i="2"/>
  <c r="M114" i="2"/>
  <c r="J115" i="2"/>
  <c r="K115" i="2"/>
  <c r="L115" i="2"/>
  <c r="M115" i="2"/>
  <c r="J116" i="2"/>
  <c r="K116" i="2"/>
  <c r="L116" i="2"/>
  <c r="M116" i="2"/>
  <c r="J117" i="2"/>
  <c r="K117" i="2"/>
  <c r="L117" i="2"/>
  <c r="M117" i="2"/>
  <c r="J118" i="2"/>
  <c r="K118" i="2"/>
  <c r="L118" i="2"/>
  <c r="M118" i="2"/>
  <c r="J119" i="2"/>
  <c r="K119" i="2"/>
  <c r="L119" i="2"/>
  <c r="M119" i="2"/>
  <c r="J120" i="2"/>
  <c r="K120" i="2"/>
  <c r="L120" i="2"/>
  <c r="M120" i="2"/>
  <c r="J121" i="2"/>
  <c r="K121" i="2"/>
  <c r="L121" i="2"/>
  <c r="M121" i="2"/>
  <c r="J122" i="2"/>
  <c r="K122" i="2"/>
  <c r="L122" i="2"/>
  <c r="M122" i="2"/>
  <c r="J123" i="2"/>
  <c r="K123" i="2"/>
  <c r="L123" i="2"/>
  <c r="M123" i="2"/>
  <c r="J7" i="2"/>
  <c r="K7" i="2"/>
  <c r="L7" i="2"/>
  <c r="M7" i="2"/>
  <c r="J6" i="2"/>
  <c r="K6" i="2"/>
  <c r="L6" i="2"/>
  <c r="M6" i="2"/>
  <c r="J5" i="2"/>
  <c r="K5" i="2"/>
  <c r="L5" i="2"/>
  <c r="M5" i="2"/>
  <c r="M4" i="2"/>
  <c r="L4" i="2"/>
  <c r="K4" i="2"/>
  <c r="J4" i="2"/>
  <c r="W71" i="5" l="1"/>
  <c r="W68" i="5"/>
  <c r="W69" i="5"/>
  <c r="W67" i="5"/>
  <c r="W70" i="5"/>
  <c r="W67" i="3"/>
  <c r="V32" i="2"/>
  <c r="U68" i="2"/>
  <c r="U67" i="2"/>
  <c r="U66" i="2"/>
  <c r="X47" i="1"/>
  <c r="X57" i="1" s="1"/>
  <c r="V64" i="1"/>
  <c r="X60" i="3"/>
  <c r="U4" i="2"/>
  <c r="V34" i="2" l="1"/>
  <c r="W64" i="1"/>
  <c r="W66" i="1"/>
  <c r="W67" i="1"/>
  <c r="X36" i="1"/>
  <c r="X59" i="1" s="1"/>
  <c r="X51" i="1"/>
  <c r="V68" i="1" s="1"/>
  <c r="X54" i="3"/>
  <c r="T69" i="2" l="1"/>
  <c r="U69" i="2" s="1"/>
  <c r="V36" i="2"/>
  <c r="V54" i="2"/>
  <c r="W68" i="1"/>
  <c r="V69" i="1"/>
  <c r="X59" i="3"/>
  <c r="K6" i="1"/>
  <c r="L6" i="1"/>
  <c r="M6" i="1"/>
  <c r="N6" i="1"/>
  <c r="K7" i="1"/>
  <c r="L7" i="1"/>
  <c r="M7" i="1"/>
  <c r="N7" i="1"/>
  <c r="K8" i="1"/>
  <c r="L8" i="1"/>
  <c r="M8" i="1"/>
  <c r="N8" i="1"/>
  <c r="K9" i="1"/>
  <c r="L9" i="1"/>
  <c r="M9" i="1"/>
  <c r="N9" i="1"/>
  <c r="K10" i="1"/>
  <c r="L10" i="1"/>
  <c r="M10" i="1"/>
  <c r="N10" i="1"/>
  <c r="K11" i="1"/>
  <c r="L11" i="1"/>
  <c r="M11" i="1"/>
  <c r="N11" i="1"/>
  <c r="K12" i="1"/>
  <c r="L12" i="1"/>
  <c r="M12" i="1"/>
  <c r="N12" i="1"/>
  <c r="K13" i="1"/>
  <c r="L13" i="1"/>
  <c r="M13" i="1"/>
  <c r="N13" i="1"/>
  <c r="K14" i="1"/>
  <c r="L14" i="1"/>
  <c r="M14" i="1"/>
  <c r="N14" i="1"/>
  <c r="K15" i="1"/>
  <c r="L15" i="1"/>
  <c r="M15" i="1"/>
  <c r="N15" i="1"/>
  <c r="K16" i="1"/>
  <c r="L16" i="1"/>
  <c r="M16" i="1"/>
  <c r="N16" i="1"/>
  <c r="K17" i="1"/>
  <c r="L17" i="1"/>
  <c r="M17" i="1"/>
  <c r="N17" i="1"/>
  <c r="K18" i="1"/>
  <c r="L18" i="1"/>
  <c r="M18" i="1"/>
  <c r="N18" i="1"/>
  <c r="K19" i="1"/>
  <c r="L19" i="1"/>
  <c r="M19" i="1"/>
  <c r="N19" i="1"/>
  <c r="K20" i="1"/>
  <c r="L20" i="1"/>
  <c r="M20" i="1"/>
  <c r="N20" i="1"/>
  <c r="K21" i="1"/>
  <c r="L21" i="1"/>
  <c r="M21" i="1"/>
  <c r="N21" i="1"/>
  <c r="K22" i="1"/>
  <c r="L22" i="1"/>
  <c r="M22" i="1"/>
  <c r="N22" i="1"/>
  <c r="K23" i="1"/>
  <c r="L23" i="1"/>
  <c r="M23" i="1"/>
  <c r="N23" i="1"/>
  <c r="K24" i="1"/>
  <c r="L24" i="1"/>
  <c r="M24" i="1"/>
  <c r="N24" i="1"/>
  <c r="K25" i="1"/>
  <c r="L25" i="1"/>
  <c r="M25" i="1"/>
  <c r="N25" i="1"/>
  <c r="K26" i="1"/>
  <c r="L26" i="1"/>
  <c r="M26" i="1"/>
  <c r="N26" i="1"/>
  <c r="K27" i="1"/>
  <c r="L27" i="1"/>
  <c r="M27" i="1"/>
  <c r="N27" i="1"/>
  <c r="K28" i="1"/>
  <c r="L28" i="1"/>
  <c r="M28" i="1"/>
  <c r="N28" i="1"/>
  <c r="K29" i="1"/>
  <c r="L29" i="1"/>
  <c r="M29" i="1"/>
  <c r="N29" i="1"/>
  <c r="K30" i="1"/>
  <c r="L30" i="1"/>
  <c r="M30" i="1"/>
  <c r="N30" i="1"/>
  <c r="K31" i="1"/>
  <c r="L31" i="1"/>
  <c r="M31" i="1"/>
  <c r="N31" i="1"/>
  <c r="K32" i="1"/>
  <c r="L32" i="1"/>
  <c r="M32" i="1"/>
  <c r="N32" i="1"/>
  <c r="K33" i="1"/>
  <c r="L33" i="1"/>
  <c r="M33" i="1"/>
  <c r="N33" i="1"/>
  <c r="K34" i="1"/>
  <c r="L34" i="1"/>
  <c r="M34" i="1"/>
  <c r="N34" i="1"/>
  <c r="K35" i="1"/>
  <c r="L35" i="1"/>
  <c r="M35" i="1"/>
  <c r="N35" i="1"/>
  <c r="K36" i="1"/>
  <c r="L36" i="1"/>
  <c r="M36" i="1"/>
  <c r="N36" i="1"/>
  <c r="K37" i="1"/>
  <c r="L37" i="1"/>
  <c r="M37" i="1"/>
  <c r="N37" i="1"/>
  <c r="K38" i="1"/>
  <c r="L38" i="1"/>
  <c r="M38" i="1"/>
  <c r="N38" i="1"/>
  <c r="K39" i="1"/>
  <c r="L39" i="1"/>
  <c r="M39" i="1"/>
  <c r="N39" i="1"/>
  <c r="K40" i="1"/>
  <c r="L40" i="1"/>
  <c r="M40" i="1"/>
  <c r="N40" i="1"/>
  <c r="K41" i="1"/>
  <c r="L41" i="1"/>
  <c r="M41" i="1"/>
  <c r="N41" i="1"/>
  <c r="K42" i="1"/>
  <c r="L42" i="1"/>
  <c r="M42" i="1"/>
  <c r="N42" i="1"/>
  <c r="K43" i="1"/>
  <c r="L43" i="1"/>
  <c r="M43" i="1"/>
  <c r="N43" i="1"/>
  <c r="K44" i="1"/>
  <c r="L44" i="1"/>
  <c r="M44" i="1"/>
  <c r="N44" i="1"/>
  <c r="K45" i="1"/>
  <c r="L45" i="1"/>
  <c r="M45" i="1"/>
  <c r="N45" i="1"/>
  <c r="K46" i="1"/>
  <c r="L46" i="1"/>
  <c r="M46" i="1"/>
  <c r="N46" i="1"/>
  <c r="K47" i="1"/>
  <c r="L47" i="1"/>
  <c r="M47" i="1"/>
  <c r="N47" i="1"/>
  <c r="K48" i="1"/>
  <c r="L48" i="1"/>
  <c r="M48" i="1"/>
  <c r="N48" i="1"/>
  <c r="K49" i="1"/>
  <c r="L49" i="1"/>
  <c r="M49" i="1"/>
  <c r="N49" i="1"/>
  <c r="K50" i="1"/>
  <c r="L50" i="1"/>
  <c r="M50" i="1"/>
  <c r="N50" i="1"/>
  <c r="K51" i="1"/>
  <c r="L51" i="1"/>
  <c r="M51" i="1"/>
  <c r="N51" i="1"/>
  <c r="K52" i="1"/>
  <c r="L52" i="1"/>
  <c r="M52" i="1"/>
  <c r="N52" i="1"/>
  <c r="K53" i="1"/>
  <c r="L53" i="1"/>
  <c r="M53" i="1"/>
  <c r="N53" i="1"/>
  <c r="K54" i="1"/>
  <c r="L54" i="1"/>
  <c r="M54" i="1"/>
  <c r="N54" i="1"/>
  <c r="K55" i="1"/>
  <c r="L55" i="1"/>
  <c r="M55" i="1"/>
  <c r="N55" i="1"/>
  <c r="K56" i="1"/>
  <c r="L56" i="1"/>
  <c r="M56" i="1"/>
  <c r="N56" i="1"/>
  <c r="K57" i="1"/>
  <c r="L57" i="1"/>
  <c r="M57" i="1"/>
  <c r="N57" i="1"/>
  <c r="K58" i="1"/>
  <c r="L58" i="1"/>
  <c r="M58" i="1"/>
  <c r="N58" i="1"/>
  <c r="K59" i="1"/>
  <c r="L59" i="1"/>
  <c r="M59" i="1"/>
  <c r="N59" i="1"/>
  <c r="K60" i="1"/>
  <c r="L60" i="1"/>
  <c r="M60" i="1"/>
  <c r="N60" i="1"/>
  <c r="K61" i="1"/>
  <c r="L61" i="1"/>
  <c r="M61" i="1"/>
  <c r="N61" i="1"/>
  <c r="K62" i="1"/>
  <c r="L62" i="1"/>
  <c r="M62" i="1"/>
  <c r="N62" i="1"/>
  <c r="K63" i="1"/>
  <c r="L63" i="1"/>
  <c r="M63" i="1"/>
  <c r="N63" i="1"/>
  <c r="K64" i="1"/>
  <c r="L64" i="1"/>
  <c r="M64" i="1"/>
  <c r="N64" i="1"/>
  <c r="K65" i="1"/>
  <c r="L65" i="1"/>
  <c r="M65" i="1"/>
  <c r="N65" i="1"/>
  <c r="K66" i="1"/>
  <c r="L66" i="1"/>
  <c r="M66" i="1"/>
  <c r="N66" i="1"/>
  <c r="K67" i="1"/>
  <c r="L67" i="1"/>
  <c r="M67" i="1"/>
  <c r="N67" i="1"/>
  <c r="K68" i="1"/>
  <c r="L68" i="1"/>
  <c r="M68" i="1"/>
  <c r="N68" i="1"/>
  <c r="K69" i="1"/>
  <c r="L69" i="1"/>
  <c r="M69" i="1"/>
  <c r="N69" i="1"/>
  <c r="K70" i="1"/>
  <c r="L70" i="1"/>
  <c r="M70" i="1"/>
  <c r="N70" i="1"/>
  <c r="K71" i="1"/>
  <c r="L71" i="1"/>
  <c r="M71" i="1"/>
  <c r="N71" i="1"/>
  <c r="K72" i="1"/>
  <c r="L72" i="1"/>
  <c r="M72" i="1"/>
  <c r="N72" i="1"/>
  <c r="K73" i="1"/>
  <c r="L73" i="1"/>
  <c r="M73" i="1"/>
  <c r="N73" i="1"/>
  <c r="K74" i="1"/>
  <c r="L74" i="1"/>
  <c r="M74" i="1"/>
  <c r="N74" i="1"/>
  <c r="K75" i="1"/>
  <c r="L75" i="1"/>
  <c r="M75" i="1"/>
  <c r="N75" i="1"/>
  <c r="K76" i="1"/>
  <c r="L76" i="1"/>
  <c r="M76" i="1"/>
  <c r="N76" i="1"/>
  <c r="K77" i="1"/>
  <c r="L77" i="1"/>
  <c r="M77" i="1"/>
  <c r="N77" i="1"/>
  <c r="K78" i="1"/>
  <c r="L78" i="1"/>
  <c r="M78" i="1"/>
  <c r="N78" i="1"/>
  <c r="K79" i="1"/>
  <c r="L79" i="1"/>
  <c r="M79" i="1"/>
  <c r="N79" i="1"/>
  <c r="K80" i="1"/>
  <c r="L80" i="1"/>
  <c r="M80" i="1"/>
  <c r="N80" i="1"/>
  <c r="K81" i="1"/>
  <c r="L81" i="1"/>
  <c r="M81" i="1"/>
  <c r="N81" i="1"/>
  <c r="K82" i="1"/>
  <c r="L82" i="1"/>
  <c r="M82" i="1"/>
  <c r="N82" i="1"/>
  <c r="K83" i="1"/>
  <c r="L83" i="1"/>
  <c r="M83" i="1"/>
  <c r="N83" i="1"/>
  <c r="K84" i="1"/>
  <c r="L84" i="1"/>
  <c r="M84" i="1"/>
  <c r="N84" i="1"/>
  <c r="K85" i="1"/>
  <c r="L85" i="1"/>
  <c r="M85" i="1"/>
  <c r="N85" i="1"/>
  <c r="K86" i="1"/>
  <c r="L86" i="1"/>
  <c r="M86" i="1"/>
  <c r="N86" i="1"/>
  <c r="K87" i="1"/>
  <c r="L87" i="1"/>
  <c r="M87" i="1"/>
  <c r="N87" i="1"/>
  <c r="K88" i="1"/>
  <c r="L88" i="1"/>
  <c r="M88" i="1"/>
  <c r="N88" i="1"/>
  <c r="K89" i="1"/>
  <c r="L89" i="1"/>
  <c r="M89" i="1"/>
  <c r="N89" i="1"/>
  <c r="K90" i="1"/>
  <c r="L90" i="1"/>
  <c r="M90" i="1"/>
  <c r="N90" i="1"/>
  <c r="K91" i="1"/>
  <c r="L91" i="1"/>
  <c r="M91" i="1"/>
  <c r="N91" i="1"/>
  <c r="K92" i="1"/>
  <c r="L92" i="1"/>
  <c r="M92" i="1"/>
  <c r="N92" i="1"/>
  <c r="K93" i="1"/>
  <c r="L93" i="1"/>
  <c r="M93" i="1"/>
  <c r="N93" i="1"/>
  <c r="K94" i="1"/>
  <c r="L94" i="1"/>
  <c r="M94" i="1"/>
  <c r="N94" i="1"/>
  <c r="K95" i="1"/>
  <c r="L95" i="1"/>
  <c r="M95" i="1"/>
  <c r="N95" i="1"/>
  <c r="K96" i="1"/>
  <c r="L96" i="1"/>
  <c r="M96" i="1"/>
  <c r="N96" i="1"/>
  <c r="K97" i="1"/>
  <c r="L97" i="1"/>
  <c r="M97" i="1"/>
  <c r="N97" i="1"/>
  <c r="K98" i="1"/>
  <c r="L98" i="1"/>
  <c r="M98" i="1"/>
  <c r="N98" i="1"/>
  <c r="K99" i="1"/>
  <c r="L99" i="1"/>
  <c r="M99" i="1"/>
  <c r="N99" i="1"/>
  <c r="K100" i="1"/>
  <c r="L100" i="1"/>
  <c r="M100" i="1"/>
  <c r="N100" i="1"/>
  <c r="K101" i="1"/>
  <c r="L101" i="1"/>
  <c r="M101" i="1"/>
  <c r="N101" i="1"/>
  <c r="K102" i="1"/>
  <c r="L102" i="1"/>
  <c r="M102" i="1"/>
  <c r="N102" i="1"/>
  <c r="K103" i="1"/>
  <c r="L103" i="1"/>
  <c r="M103" i="1"/>
  <c r="N103" i="1"/>
  <c r="K104" i="1"/>
  <c r="L104" i="1"/>
  <c r="M104" i="1"/>
  <c r="N104" i="1"/>
  <c r="K105" i="1"/>
  <c r="L105" i="1"/>
  <c r="M105" i="1"/>
  <c r="N105" i="1"/>
  <c r="K106" i="1"/>
  <c r="L106" i="1"/>
  <c r="M106" i="1"/>
  <c r="N106" i="1"/>
  <c r="K107" i="1"/>
  <c r="L107" i="1"/>
  <c r="M107" i="1"/>
  <c r="N107" i="1"/>
  <c r="K108" i="1"/>
  <c r="L108" i="1"/>
  <c r="M108" i="1"/>
  <c r="N108" i="1"/>
  <c r="K109" i="1"/>
  <c r="L109" i="1"/>
  <c r="M109" i="1"/>
  <c r="N109" i="1"/>
  <c r="K110" i="1"/>
  <c r="L110" i="1"/>
  <c r="M110" i="1"/>
  <c r="N110" i="1"/>
  <c r="K111" i="1"/>
  <c r="L111" i="1"/>
  <c r="M111" i="1"/>
  <c r="N111" i="1"/>
  <c r="K112" i="1"/>
  <c r="L112" i="1"/>
  <c r="M112" i="1"/>
  <c r="N112" i="1"/>
  <c r="K113" i="1"/>
  <c r="L113" i="1"/>
  <c r="M113" i="1"/>
  <c r="N113" i="1"/>
  <c r="K114" i="1"/>
  <c r="L114" i="1"/>
  <c r="M114" i="1"/>
  <c r="N114" i="1"/>
  <c r="K115" i="1"/>
  <c r="L115" i="1"/>
  <c r="M115" i="1"/>
  <c r="N115" i="1"/>
  <c r="K116" i="1"/>
  <c r="L116" i="1"/>
  <c r="M116" i="1"/>
  <c r="N116" i="1"/>
  <c r="K117" i="1"/>
  <c r="L117" i="1"/>
  <c r="M117" i="1"/>
  <c r="N117" i="1"/>
  <c r="K118" i="1"/>
  <c r="L118" i="1"/>
  <c r="M118" i="1"/>
  <c r="N118" i="1"/>
  <c r="K119" i="1"/>
  <c r="L119" i="1"/>
  <c r="M119" i="1"/>
  <c r="N119" i="1"/>
  <c r="K120" i="1"/>
  <c r="L120" i="1"/>
  <c r="M120" i="1"/>
  <c r="N120" i="1"/>
  <c r="K121" i="1"/>
  <c r="L121" i="1"/>
  <c r="M121" i="1"/>
  <c r="N121" i="1"/>
  <c r="K122" i="1"/>
  <c r="L122" i="1"/>
  <c r="M122" i="1"/>
  <c r="N122" i="1"/>
  <c r="K123" i="1"/>
  <c r="L123" i="1"/>
  <c r="M123" i="1"/>
  <c r="N123" i="1"/>
  <c r="K5" i="1"/>
  <c r="L5" i="1"/>
  <c r="M5" i="1"/>
  <c r="N5" i="1"/>
  <c r="N4" i="1"/>
  <c r="M4" i="1"/>
  <c r="L4" i="1"/>
  <c r="V53" i="2" l="1"/>
  <c r="T70" i="2" s="1"/>
  <c r="V38" i="2"/>
  <c r="V61" i="2" s="1"/>
  <c r="X61" i="3"/>
  <c r="X53" i="3"/>
  <c r="V69" i="3" s="1"/>
  <c r="V70" i="3" s="1"/>
  <c r="U70" i="2" l="1"/>
  <c r="T71" i="2"/>
  <c r="W69" i="3"/>
</calcChain>
</file>

<file path=xl/sharedStrings.xml><?xml version="1.0" encoding="utf-8"?>
<sst xmlns="http://schemas.openxmlformats.org/spreadsheetml/2006/main" count="823" uniqueCount="94">
  <si>
    <t>Eșantion</t>
  </si>
  <si>
    <t>Data</t>
  </si>
  <si>
    <t>Ora</t>
  </si>
  <si>
    <t>S</t>
  </si>
  <si>
    <t>[kVA]</t>
  </si>
  <si>
    <t>Q</t>
  </si>
  <si>
    <t>P</t>
  </si>
  <si>
    <t>[kW]</t>
  </si>
  <si>
    <t>[kVAr]</t>
  </si>
  <si>
    <t>I</t>
  </si>
  <si>
    <t>[A]</t>
  </si>
  <si>
    <t>Pătratul valorilor - Calcule</t>
  </si>
  <si>
    <t>Mărimea electrică</t>
  </si>
  <si>
    <t>Valorile medii orare</t>
  </si>
  <si>
    <t>Radical din media pătratelor</t>
  </si>
  <si>
    <t xml:space="preserve">Tabel - Factori fe formă ai mărimilor electrice - Calcule </t>
  </si>
  <si>
    <t>Factorul de formă</t>
  </si>
  <si>
    <t>Valoarea</t>
  </si>
  <si>
    <t>Tabel coeficienți</t>
  </si>
  <si>
    <t>Aφ</t>
  </si>
  <si>
    <t>Bφ</t>
  </si>
  <si>
    <t>Aη</t>
  </si>
  <si>
    <t>Bη</t>
  </si>
  <si>
    <t>Valoare</t>
  </si>
  <si>
    <t>Indicatori de funcţionare în sarcină ai motorului echivalent</t>
  </si>
  <si>
    <t>Simbol</t>
  </si>
  <si>
    <t>Tabel - Gradul de incarcare si randamentul motorului echivalent- calcule</t>
  </si>
  <si>
    <t>Gradul de încărcare cu putere activă al motorului echivalent</t>
  </si>
  <si>
    <t>Randamentul electric al motorului echivalent</t>
  </si>
  <si>
    <t>Column</t>
  </si>
  <si>
    <t xml:space="preserve">I </t>
  </si>
  <si>
    <t>Nr. crt.</t>
  </si>
  <si>
    <t>Mărimea</t>
  </si>
  <si>
    <t>UM</t>
  </si>
  <si>
    <t>Randamentul mecanic al motorului echivalent</t>
  </si>
  <si>
    <t>[%]</t>
  </si>
  <si>
    <t>Randamentul global al motorului echivalent</t>
  </si>
  <si>
    <t>Energie activă consumată de motorul echivalent</t>
  </si>
  <si>
    <t>[kWh]</t>
  </si>
  <si>
    <t>Pierderi electrice şi mecanice în motorul echivalent</t>
  </si>
  <si>
    <t>Energie intrată în conturul de bilanţ</t>
  </si>
  <si>
    <t>Energie utilă consumată de motorul echivalent</t>
  </si>
  <si>
    <t>Energie reactivă consumată de motorul echivalent</t>
  </si>
  <si>
    <t>[kVArh]</t>
  </si>
  <si>
    <t>Randamentul global pe conturul de bilanţ</t>
  </si>
  <si>
    <t>Lungimea liniei în cablu</t>
  </si>
  <si>
    <t>L</t>
  </si>
  <si>
    <t>[km]</t>
  </si>
  <si>
    <t>Secţiunea cablurilor de alimentare</t>
  </si>
  <si>
    <r>
      <t>[mm</t>
    </r>
    <r>
      <rPr>
        <vertAlign val="superscript"/>
        <sz val="11"/>
        <rFont val="Times New Roman"/>
        <family val="1"/>
      </rPr>
      <t>2</t>
    </r>
    <r>
      <rPr>
        <sz val="11"/>
        <rFont val="Times New Roman"/>
        <family val="1"/>
      </rPr>
      <t>]</t>
    </r>
  </si>
  <si>
    <t>Material conductor</t>
  </si>
  <si>
    <t>[Cu, Al]</t>
  </si>
  <si>
    <t>Rezistenţa specifică a liniei în cablu</t>
  </si>
  <si>
    <t>[Ω/km]</t>
  </si>
  <si>
    <t>Rezistenţa totală a liniei în cablu</t>
  </si>
  <si>
    <t>[Ω]</t>
  </si>
  <si>
    <t>Pierderi în cablurile de alimentare</t>
  </si>
  <si>
    <t>Randamentul cablurilor de alimentare</t>
  </si>
  <si>
    <t>Tabel -  Mărimi electrice calculate la funcţionarea în sarcina dată - calcule</t>
  </si>
  <si>
    <r>
      <t>ηm</t>
    </r>
    <r>
      <rPr>
        <b/>
        <sz val="8"/>
        <color theme="1"/>
        <rFont val="Times New Roman"/>
        <family val="1"/>
      </rPr>
      <t>ech</t>
    </r>
  </si>
  <si>
    <r>
      <t>ηe</t>
    </r>
    <r>
      <rPr>
        <b/>
        <sz val="8"/>
        <color theme="1"/>
        <rFont val="Times New Roman"/>
        <family val="1"/>
      </rPr>
      <t>ech</t>
    </r>
  </si>
  <si>
    <r>
      <t>ηg</t>
    </r>
    <r>
      <rPr>
        <b/>
        <sz val="8"/>
        <color theme="1"/>
        <rFont val="Times New Roman"/>
        <family val="1"/>
      </rPr>
      <t>ech</t>
    </r>
  </si>
  <si>
    <r>
      <t>Ea</t>
    </r>
    <r>
      <rPr>
        <b/>
        <sz val="8"/>
        <color theme="1"/>
        <rFont val="Times New Roman"/>
        <family val="1"/>
      </rPr>
      <t>ech</t>
    </r>
  </si>
  <si>
    <r>
      <t>ΔE</t>
    </r>
    <r>
      <rPr>
        <b/>
        <sz val="10"/>
        <color theme="1"/>
        <rFont val="Times New Roman"/>
        <family val="1"/>
      </rPr>
      <t>ag</t>
    </r>
  </si>
  <si>
    <r>
      <t>E</t>
    </r>
    <r>
      <rPr>
        <b/>
        <sz val="8"/>
        <color theme="1"/>
        <rFont val="Times New Roman"/>
        <family val="1"/>
      </rPr>
      <t>i</t>
    </r>
  </si>
  <si>
    <r>
      <t>E</t>
    </r>
    <r>
      <rPr>
        <b/>
        <sz val="8"/>
        <color theme="1"/>
        <rFont val="Times New Roman"/>
        <family val="1"/>
      </rPr>
      <t>u</t>
    </r>
  </si>
  <si>
    <r>
      <t>E</t>
    </r>
    <r>
      <rPr>
        <b/>
        <sz val="8"/>
        <color theme="1"/>
        <rFont val="Times New Roman"/>
        <family val="1"/>
      </rPr>
      <t>r</t>
    </r>
  </si>
  <si>
    <r>
      <t>η</t>
    </r>
    <r>
      <rPr>
        <b/>
        <sz val="8"/>
        <color theme="1"/>
        <rFont val="Times New Roman"/>
        <family val="1"/>
      </rPr>
      <t>g</t>
    </r>
  </si>
  <si>
    <r>
      <t>R</t>
    </r>
    <r>
      <rPr>
        <b/>
        <sz val="8"/>
        <color theme="1"/>
        <rFont val="Times New Roman"/>
        <family val="1"/>
      </rPr>
      <t>sp</t>
    </r>
  </si>
  <si>
    <r>
      <t>R</t>
    </r>
    <r>
      <rPr>
        <b/>
        <sz val="8"/>
        <color theme="1"/>
        <rFont val="Times New Roman"/>
        <family val="1"/>
      </rPr>
      <t>L</t>
    </r>
  </si>
  <si>
    <r>
      <t>ΔE</t>
    </r>
    <r>
      <rPr>
        <b/>
        <sz val="8"/>
        <color theme="1"/>
        <rFont val="Times New Roman"/>
        <family val="1"/>
      </rPr>
      <t>c</t>
    </r>
  </si>
  <si>
    <r>
      <t>η</t>
    </r>
    <r>
      <rPr>
        <b/>
        <sz val="8"/>
        <color theme="1"/>
        <rFont val="Times New Roman"/>
        <family val="1"/>
      </rPr>
      <t>c</t>
    </r>
  </si>
  <si>
    <t>Tabel - Pierderi în cablurile de alimentare - calcule</t>
  </si>
  <si>
    <t>Cu</t>
  </si>
  <si>
    <r>
      <t xml:space="preserve">Tabel -  Componentele bilanţului electroenergetic orar - </t>
    </r>
    <r>
      <rPr>
        <b/>
        <sz val="12"/>
        <color rgb="FFC00000"/>
        <rFont val="Times New Roman"/>
        <family val="1"/>
      </rPr>
      <t>centralizare</t>
    </r>
  </si>
  <si>
    <t>Energia utilă la motorul echivalent</t>
  </si>
  <si>
    <r>
      <t>E</t>
    </r>
    <r>
      <rPr>
        <b/>
        <sz val="8"/>
        <color rgb="FFC00000"/>
        <rFont val="Times New Roman"/>
        <family val="1"/>
      </rPr>
      <t>u</t>
    </r>
  </si>
  <si>
    <r>
      <t>ΔE</t>
    </r>
    <r>
      <rPr>
        <b/>
        <sz val="8"/>
        <color rgb="FFC00000"/>
        <rFont val="Times New Roman"/>
        <family val="1"/>
      </rPr>
      <t>ag</t>
    </r>
  </si>
  <si>
    <r>
      <t>ΔE</t>
    </r>
    <r>
      <rPr>
        <b/>
        <sz val="8"/>
        <color rgb="FFC00000"/>
        <rFont val="Times New Roman"/>
        <family val="1"/>
      </rPr>
      <t>c</t>
    </r>
  </si>
  <si>
    <r>
      <t xml:space="preserve">Tabel -  Indicatori de bilanţ - </t>
    </r>
    <r>
      <rPr>
        <b/>
        <sz val="12"/>
        <color rgb="FFC00000"/>
        <rFont val="Times New Roman"/>
        <family val="1"/>
      </rPr>
      <t>centralizare</t>
    </r>
  </si>
  <si>
    <t>Randamentul cablurilor electrice</t>
  </si>
  <si>
    <r>
      <t>η</t>
    </r>
    <r>
      <rPr>
        <b/>
        <sz val="8"/>
        <color rgb="FFC00000"/>
        <rFont val="Times New Roman"/>
        <family val="1"/>
      </rPr>
      <t>c</t>
    </r>
  </si>
  <si>
    <t>Randamentul agregatelor (motorului echivalent)</t>
  </si>
  <si>
    <r>
      <t>ηe</t>
    </r>
    <r>
      <rPr>
        <b/>
        <sz val="8"/>
        <color rgb="FFC00000"/>
        <rFont val="Times New Roman"/>
        <family val="1"/>
      </rPr>
      <t>ech</t>
    </r>
  </si>
  <si>
    <r>
      <t>η</t>
    </r>
    <r>
      <rPr>
        <b/>
        <sz val="8"/>
        <color rgb="FFC00000"/>
        <rFont val="Times New Roman"/>
        <family val="1"/>
      </rPr>
      <t>g</t>
    </r>
  </si>
  <si>
    <t>procente</t>
  </si>
  <si>
    <t>Pierderi în transformatoare</t>
  </si>
  <si>
    <t>Pierderi electrice şi mecanice în motoare</t>
  </si>
  <si>
    <t>Energie utilă la motoare</t>
  </si>
  <si>
    <t>Tabel diagrama Sankey</t>
  </si>
  <si>
    <t>Mc</t>
  </si>
  <si>
    <t>Al</t>
  </si>
  <si>
    <t>Secţ. cablu [mm2]</t>
  </si>
  <si>
    <t>Rez. specif. r0 [Ω/km]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</si>
</sst>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00"/>
    <numFmt numFmtId="165" formatCode="0.0000"/>
    <numFmt numFmtId="166" formatCode="#,##0.000"/>
    <numFmt numFmtId="167" formatCode="[$-F400]h:mm:ss\ AM/PM"/>
    <numFmt numFmtId="170" formatCode="0.00000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Times New Roman"/>
      <family val="1"/>
    </font>
    <font>
      <sz val="11"/>
      <color theme="1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vertAlign val="superscript"/>
      <sz val="11"/>
      <name val="Times New Roman"/>
      <family val="1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b/>
      <sz val="8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Times New Roman"/>
      <family val="1"/>
    </font>
    <font>
      <b/>
      <sz val="12"/>
      <color rgb="FFC00000"/>
      <name val="Times New Roman"/>
      <family val="1"/>
    </font>
    <font>
      <b/>
      <sz val="11"/>
      <color rgb="FFC00000"/>
      <name val="Times New Roman"/>
      <family val="1"/>
    </font>
    <font>
      <b/>
      <sz val="8"/>
      <color rgb="FFC00000"/>
      <name val="Times New Roman"/>
      <family val="1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mbria"/>
      <family val="1"/>
    </font>
    <font>
      <b/>
      <sz val="11"/>
      <color rgb="FF000000"/>
      <name val="Cambria"/>
      <family val="1"/>
    </font>
    <font>
      <b/>
      <sz val="11"/>
      <color theme="0"/>
      <name val="Cambria"/>
      <family val="1"/>
    </font>
    <font>
      <b/>
      <sz val="12"/>
      <color theme="9" tint="-0.499984740745262"/>
      <name val="Times New Roman"/>
      <family val="1"/>
    </font>
    <font>
      <b/>
      <sz val="12"/>
      <color theme="9" tint="-0.249977111117893"/>
      <name val="Times New Roman"/>
      <family val="1"/>
    </font>
    <font>
      <b/>
      <sz val="10"/>
      <color rgb="FF000000"/>
      <name val="Cambria"/>
      <family val="1"/>
    </font>
    <font>
      <b/>
      <sz val="9"/>
      <color rgb="FF000000"/>
      <name val="Cambria"/>
      <family val="1"/>
    </font>
    <font>
      <b/>
      <sz val="9"/>
      <color rgb="FF000000"/>
      <name val="Times New Roman"/>
      <family val="1"/>
    </font>
    <font>
      <b/>
      <sz val="8"/>
      <color rgb="FF000000"/>
      <name val="Cambria"/>
      <family val="1"/>
    </font>
  </fonts>
  <fills count="12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rgb="FFD3DFEE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11" fillId="0" borderId="0"/>
    <xf numFmtId="9" fontId="12" fillId="0" borderId="0" applyFont="0" applyFill="0" applyBorder="0" applyAlignment="0" applyProtection="0"/>
    <xf numFmtId="0" fontId="18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8" fillId="8" borderId="0" applyNumberFormat="0" applyBorder="0" applyAlignment="0" applyProtection="0"/>
  </cellStyleXfs>
  <cellXfs count="147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Border="1"/>
    <xf numFmtId="0" fontId="0" fillId="2" borderId="1" xfId="0" applyFill="1" applyBorder="1"/>
    <xf numFmtId="164" fontId="2" fillId="2" borderId="1" xfId="0" applyNumberFormat="1" applyFont="1" applyFill="1" applyBorder="1" applyAlignment="1">
      <alignment horizontal="center" vertical="center" shrinkToFit="1"/>
    </xf>
    <xf numFmtId="0" fontId="2" fillId="2" borderId="1" xfId="0" applyFont="1" applyFill="1" applyBorder="1" applyAlignment="1">
      <alignment horizontal="center" vertical="center" shrinkToFit="1"/>
    </xf>
    <xf numFmtId="0" fontId="4" fillId="3" borderId="1" xfId="0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 vertical="center"/>
    </xf>
    <xf numFmtId="166" fontId="3" fillId="0" borderId="1" xfId="0" applyNumberFormat="1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 shrinkToFit="1"/>
    </xf>
    <xf numFmtId="2" fontId="5" fillId="0" borderId="1" xfId="0" applyNumberFormat="1" applyFont="1" applyFill="1" applyBorder="1" applyAlignment="1">
      <alignment horizontal="center" vertical="center" shrinkToFit="1"/>
    </xf>
    <xf numFmtId="164" fontId="5" fillId="4" borderId="1" xfId="0" applyNumberFormat="1" applyFont="1" applyFill="1" applyBorder="1" applyAlignment="1">
      <alignment horizontal="center" vertical="center" shrinkToFit="1"/>
    </xf>
    <xf numFmtId="0" fontId="5" fillId="4" borderId="6" xfId="0" applyFont="1" applyFill="1" applyBorder="1" applyAlignment="1">
      <alignment horizontal="left" vertical="center"/>
    </xf>
    <xf numFmtId="0" fontId="5" fillId="4" borderId="7" xfId="0" applyFont="1" applyFill="1" applyBorder="1" applyAlignment="1">
      <alignment horizontal="left" vertical="center"/>
    </xf>
    <xf numFmtId="0" fontId="5" fillId="4" borderId="8" xfId="0" applyFont="1" applyFill="1" applyBorder="1" applyAlignment="1">
      <alignment horizontal="left" vertical="center"/>
    </xf>
    <xf numFmtId="164" fontId="5" fillId="0" borderId="1" xfId="0" applyNumberFormat="1" applyFont="1" applyFill="1" applyBorder="1" applyAlignment="1">
      <alignment horizontal="center" vertical="center" shrinkToFit="1"/>
    </xf>
    <xf numFmtId="0" fontId="5" fillId="4" borderId="6" xfId="0" applyFont="1" applyFill="1" applyBorder="1" applyAlignment="1">
      <alignment horizontal="left" vertical="center"/>
    </xf>
    <xf numFmtId="0" fontId="5" fillId="4" borderId="7" xfId="0" applyFont="1" applyFill="1" applyBorder="1" applyAlignment="1">
      <alignment horizontal="left" vertical="center"/>
    </xf>
    <xf numFmtId="0" fontId="5" fillId="4" borderId="8" xfId="0" applyFont="1" applyFill="1" applyBorder="1" applyAlignment="1">
      <alignment horizontal="left" vertical="center"/>
    </xf>
    <xf numFmtId="164" fontId="8" fillId="0" borderId="1" xfId="0" applyNumberFormat="1" applyFont="1" applyFill="1" applyBorder="1" applyAlignment="1">
      <alignment horizontal="center" vertical="center" shrinkToFit="1"/>
    </xf>
    <xf numFmtId="0" fontId="8" fillId="0" borderId="1" xfId="0" applyFont="1" applyFill="1" applyBorder="1" applyAlignment="1">
      <alignment horizontal="center" vertical="center" shrinkToFit="1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67" fontId="0" fillId="0" borderId="1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4" fontId="0" fillId="0" borderId="1" xfId="0" applyNumberFormat="1" applyFill="1" applyBorder="1" applyAlignment="1">
      <alignment horizontal="center" vertical="center"/>
    </xf>
    <xf numFmtId="167" fontId="0" fillId="0" borderId="1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6" fontId="3" fillId="3" borderId="1" xfId="0" applyNumberFormat="1" applyFont="1" applyFill="1" applyBorder="1" applyAlignment="1">
      <alignment horizontal="center" vertical="center"/>
    </xf>
    <xf numFmtId="165" fontId="3" fillId="3" borderId="1" xfId="0" applyNumberFormat="1" applyFont="1" applyFill="1" applyBorder="1" applyAlignment="1">
      <alignment horizontal="center" vertical="center"/>
    </xf>
    <xf numFmtId="164" fontId="3" fillId="3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 shrinkToFit="1"/>
    </xf>
    <xf numFmtId="164" fontId="15" fillId="0" borderId="1" xfId="0" applyNumberFormat="1" applyFont="1" applyFill="1" applyBorder="1" applyAlignment="1">
      <alignment horizontal="center" vertical="center" shrinkToFit="1"/>
    </xf>
    <xf numFmtId="0" fontId="15" fillId="0" borderId="1" xfId="0" applyFont="1" applyFill="1" applyBorder="1" applyAlignment="1">
      <alignment horizontal="center" vertical="center" shrinkToFit="1"/>
    </xf>
    <xf numFmtId="164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2" fontId="5" fillId="0" borderId="1" xfId="2" applyNumberFormat="1" applyFont="1" applyFill="1" applyBorder="1" applyAlignment="1">
      <alignment horizontal="center" vertical="center" shrinkToFit="1"/>
    </xf>
    <xf numFmtId="0" fontId="1" fillId="0" borderId="1" xfId="0" applyFont="1" applyBorder="1" applyAlignment="1">
      <alignment horizontal="center" vertical="center"/>
    </xf>
    <xf numFmtId="0" fontId="1" fillId="6" borderId="1" xfId="4" applyFont="1" applyBorder="1" applyAlignment="1">
      <alignment horizontal="center" vertical="center"/>
    </xf>
    <xf numFmtId="0" fontId="1" fillId="7" borderId="1" xfId="5" applyFont="1" applyBorder="1" applyAlignment="1">
      <alignment horizontal="center" vertical="center"/>
    </xf>
    <xf numFmtId="0" fontId="1" fillId="8" borderId="1" xfId="6" applyFont="1" applyBorder="1" applyAlignment="1">
      <alignment horizontal="center" vertical="center"/>
    </xf>
    <xf numFmtId="0" fontId="17" fillId="5" borderId="1" xfId="3" applyFont="1" applyBorder="1" applyAlignment="1">
      <alignment horizontal="center" vertical="center"/>
    </xf>
    <xf numFmtId="0" fontId="21" fillId="10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 shrinkToFit="1"/>
    </xf>
    <xf numFmtId="2" fontId="0" fillId="0" borderId="0" xfId="0" applyNumberFormat="1"/>
    <xf numFmtId="2" fontId="0" fillId="11" borderId="1" xfId="0" applyNumberFormat="1" applyFill="1" applyBorder="1" applyAlignment="1">
      <alignment horizontal="center" vertical="center"/>
    </xf>
    <xf numFmtId="167" fontId="0" fillId="0" borderId="1" xfId="0" applyNumberFormat="1" applyBorder="1" applyAlignment="1">
      <alignment horizont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2" fontId="0" fillId="0" borderId="1" xfId="0" applyNumberFormat="1" applyFill="1" applyBorder="1" applyAlignment="1">
      <alignment horizontal="center" vertical="center"/>
    </xf>
    <xf numFmtId="2" fontId="11" fillId="0" borderId="1" xfId="1" applyNumberFormat="1" applyFill="1" applyBorder="1" applyAlignment="1">
      <alignment horizontal="center" vertical="center"/>
    </xf>
    <xf numFmtId="2" fontId="0" fillId="0" borderId="6" xfId="0" applyNumberForma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 shrinkToFit="1"/>
    </xf>
    <xf numFmtId="0" fontId="1" fillId="6" borderId="1" xfId="4" applyFont="1" applyBorder="1" applyAlignment="1">
      <alignment horizontal="center" vertical="center"/>
    </xf>
    <xf numFmtId="0" fontId="1" fillId="7" borderId="1" xfId="5" applyFont="1" applyBorder="1" applyAlignment="1">
      <alignment horizontal="center" vertical="center"/>
    </xf>
    <xf numFmtId="0" fontId="1" fillId="8" borderId="1" xfId="6" applyFont="1" applyBorder="1" applyAlignment="1">
      <alignment horizontal="center" vertical="center"/>
    </xf>
    <xf numFmtId="0" fontId="17" fillId="5" borderId="1" xfId="3" applyFont="1" applyBorder="1" applyAlignment="1">
      <alignment horizontal="center" vertical="center"/>
    </xf>
    <xf numFmtId="0" fontId="21" fillId="10" borderId="1" xfId="0" applyFont="1" applyFill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1" fillId="6" borderId="1" xfId="4" applyNumberFormat="1" applyFont="1" applyBorder="1" applyAlignment="1">
      <alignment horizontal="center" vertical="center"/>
    </xf>
    <xf numFmtId="2" fontId="1" fillId="7" borderId="1" xfId="5" applyNumberFormat="1" applyFont="1" applyBorder="1" applyAlignment="1">
      <alignment horizontal="center" vertical="center"/>
    </xf>
    <xf numFmtId="2" fontId="1" fillId="8" borderId="1" xfId="6" applyNumberFormat="1" applyFont="1" applyBorder="1" applyAlignment="1">
      <alignment horizontal="center" vertical="center"/>
    </xf>
    <xf numFmtId="2" fontId="17" fillId="5" borderId="1" xfId="3" applyNumberFormat="1" applyFont="1" applyBorder="1" applyAlignment="1">
      <alignment horizontal="center" vertical="center"/>
    </xf>
    <xf numFmtId="2" fontId="21" fillId="10" borderId="1" xfId="0" applyNumberFormat="1" applyFont="1" applyFill="1" applyBorder="1" applyAlignment="1">
      <alignment horizontal="center" vertical="center"/>
    </xf>
    <xf numFmtId="9" fontId="1" fillId="6" borderId="1" xfId="2" applyFont="1" applyFill="1" applyBorder="1" applyAlignment="1">
      <alignment horizontal="center" vertical="center"/>
    </xf>
    <xf numFmtId="9" fontId="1" fillId="7" borderId="1" xfId="2" applyFont="1" applyFill="1" applyBorder="1" applyAlignment="1">
      <alignment horizontal="center" vertical="center"/>
    </xf>
    <xf numFmtId="9" fontId="1" fillId="8" borderId="1" xfId="2" applyFont="1" applyFill="1" applyBorder="1" applyAlignment="1">
      <alignment horizontal="center" vertical="center"/>
    </xf>
    <xf numFmtId="9" fontId="17" fillId="5" borderId="1" xfId="2" applyFont="1" applyFill="1" applyBorder="1" applyAlignment="1">
      <alignment horizontal="center" vertical="center"/>
    </xf>
    <xf numFmtId="9" fontId="21" fillId="10" borderId="1" xfId="2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0" fontId="1" fillId="6" borderId="1" xfId="4" applyNumberFormat="1" applyFont="1" applyBorder="1" applyAlignment="1">
      <alignment horizontal="center" vertical="center"/>
    </xf>
    <xf numFmtId="10" fontId="1" fillId="7" borderId="1" xfId="5" applyNumberFormat="1" applyFont="1" applyBorder="1" applyAlignment="1">
      <alignment horizontal="center" vertical="center"/>
    </xf>
    <xf numFmtId="10" fontId="1" fillId="8" borderId="1" xfId="6" applyNumberFormat="1" applyFont="1" applyBorder="1" applyAlignment="1">
      <alignment horizontal="center" vertical="center"/>
    </xf>
    <xf numFmtId="10" fontId="17" fillId="5" borderId="1" xfId="3" applyNumberFormat="1" applyFont="1" applyBorder="1" applyAlignment="1">
      <alignment horizontal="center" vertical="center"/>
    </xf>
    <xf numFmtId="10" fontId="21" fillId="10" borderId="1" xfId="0" applyNumberFormat="1" applyFont="1" applyFill="1" applyBorder="1" applyAlignment="1">
      <alignment horizontal="center" vertical="center"/>
    </xf>
    <xf numFmtId="9" fontId="1" fillId="6" borderId="1" xfId="2" applyFont="1" applyFill="1" applyBorder="1" applyAlignment="1">
      <alignment horizontal="center" vertical="center"/>
    </xf>
    <xf numFmtId="9" fontId="1" fillId="7" borderId="1" xfId="2" applyFont="1" applyFill="1" applyBorder="1" applyAlignment="1">
      <alignment horizontal="center" vertical="center"/>
    </xf>
    <xf numFmtId="9" fontId="1" fillId="8" borderId="1" xfId="2" applyFont="1" applyFill="1" applyBorder="1" applyAlignment="1">
      <alignment horizontal="center" vertical="center"/>
    </xf>
    <xf numFmtId="9" fontId="17" fillId="5" borderId="1" xfId="2" applyFont="1" applyFill="1" applyBorder="1" applyAlignment="1">
      <alignment horizontal="center" vertical="center"/>
    </xf>
    <xf numFmtId="9" fontId="21" fillId="10" borderId="1" xfId="2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center" vertical="center"/>
    </xf>
    <xf numFmtId="0" fontId="8" fillId="3" borderId="7" xfId="0" applyFont="1" applyFill="1" applyBorder="1" applyAlignment="1">
      <alignment horizontal="center" vertical="center"/>
    </xf>
    <xf numFmtId="0" fontId="8" fillId="3" borderId="8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5" fillId="4" borderId="6" xfId="0" applyFont="1" applyFill="1" applyBorder="1" applyAlignment="1">
      <alignment horizontal="left" vertical="center"/>
    </xf>
    <xf numFmtId="0" fontId="5" fillId="4" borderId="7" xfId="0" applyFont="1" applyFill="1" applyBorder="1" applyAlignment="1">
      <alignment horizontal="left" vertical="center"/>
    </xf>
    <xf numFmtId="0" fontId="5" fillId="4" borderId="8" xfId="0" applyFont="1" applyFill="1" applyBorder="1" applyAlignment="1">
      <alignment horizontal="left" vertical="center"/>
    </xf>
    <xf numFmtId="0" fontId="13" fillId="0" borderId="6" xfId="0" applyFont="1" applyFill="1" applyBorder="1" applyAlignment="1">
      <alignment horizontal="center" vertical="center" shrinkToFit="1"/>
    </xf>
    <xf numFmtId="0" fontId="13" fillId="0" borderId="7" xfId="0" applyFont="1" applyFill="1" applyBorder="1" applyAlignment="1">
      <alignment horizontal="center" vertical="center" shrinkToFit="1"/>
    </xf>
    <xf numFmtId="0" fontId="13" fillId="0" borderId="8" xfId="0" applyFont="1" applyFill="1" applyBorder="1" applyAlignment="1">
      <alignment horizontal="center" vertical="center" shrinkToFit="1"/>
    </xf>
    <xf numFmtId="0" fontId="4" fillId="3" borderId="1" xfId="0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left" vertical="center" shrinkToFit="1"/>
    </xf>
    <xf numFmtId="0" fontId="19" fillId="0" borderId="1" xfId="0" applyFont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/>
    </xf>
    <xf numFmtId="0" fontId="25" fillId="9" borderId="1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center" vertical="center"/>
    </xf>
    <xf numFmtId="164" fontId="5" fillId="4" borderId="6" xfId="0" applyNumberFormat="1" applyFont="1" applyFill="1" applyBorder="1" applyAlignment="1">
      <alignment horizontal="left" vertical="center"/>
    </xf>
    <xf numFmtId="164" fontId="5" fillId="4" borderId="7" xfId="0" applyNumberFormat="1" applyFont="1" applyFill="1" applyBorder="1" applyAlignment="1">
      <alignment horizontal="left" vertical="center"/>
    </xf>
    <xf numFmtId="164" fontId="5" fillId="4" borderId="8" xfId="0" applyNumberFormat="1" applyFont="1" applyFill="1" applyBorder="1" applyAlignment="1">
      <alignment horizontal="left" vertical="center"/>
    </xf>
    <xf numFmtId="0" fontId="5" fillId="0" borderId="4" xfId="0" applyFont="1" applyFill="1" applyBorder="1" applyAlignment="1">
      <alignment horizontal="left" vertical="center" shrinkToFit="1"/>
    </xf>
    <xf numFmtId="0" fontId="5" fillId="0" borderId="5" xfId="0" applyFont="1" applyFill="1" applyBorder="1" applyAlignment="1">
      <alignment horizontal="left" vertical="center" shrinkToFit="1"/>
    </xf>
    <xf numFmtId="0" fontId="5" fillId="0" borderId="9" xfId="0" applyFont="1" applyFill="1" applyBorder="1" applyAlignment="1">
      <alignment horizontal="left" vertical="center" shrinkToFit="1"/>
    </xf>
    <xf numFmtId="0" fontId="7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5" fillId="0" borderId="1" xfId="0" applyFont="1" applyFill="1" applyBorder="1" applyAlignment="1">
      <alignment horizontal="left" vertic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6" fillId="9" borderId="1" xfId="0" applyFont="1" applyFill="1" applyBorder="1" applyAlignment="1">
      <alignment horizontal="center" vertical="center"/>
    </xf>
    <xf numFmtId="10" fontId="1" fillId="6" borderId="1" xfId="4" applyNumberFormat="1" applyFont="1" applyBorder="1" applyAlignment="1">
      <alignment horizontal="center" vertical="center"/>
    </xf>
    <xf numFmtId="10" fontId="1" fillId="7" borderId="1" xfId="5" applyNumberFormat="1" applyFont="1" applyBorder="1" applyAlignment="1">
      <alignment horizontal="center" vertical="center"/>
    </xf>
    <xf numFmtId="10" fontId="1" fillId="8" borderId="1" xfId="6" applyNumberFormat="1" applyFont="1" applyBorder="1" applyAlignment="1">
      <alignment horizontal="center" vertical="center"/>
    </xf>
    <xf numFmtId="10" fontId="17" fillId="5" borderId="1" xfId="3" applyNumberFormat="1" applyFont="1" applyBorder="1" applyAlignment="1">
      <alignment horizontal="center" vertical="center"/>
    </xf>
    <xf numFmtId="10" fontId="21" fillId="10" borderId="1" xfId="0" applyNumberFormat="1" applyFont="1" applyFill="1" applyBorder="1" applyAlignment="1">
      <alignment horizontal="center" vertical="center"/>
    </xf>
    <xf numFmtId="0" fontId="24" fillId="9" borderId="1" xfId="0" applyFont="1" applyFill="1" applyBorder="1" applyAlignment="1">
      <alignment horizontal="center" vertical="center"/>
    </xf>
    <xf numFmtId="0" fontId="27" fillId="9" borderId="1" xfId="0" applyFont="1" applyFill="1" applyBorder="1" applyAlignment="1">
      <alignment horizontal="center" vertical="center"/>
    </xf>
    <xf numFmtId="170" fontId="0" fillId="0" borderId="1" xfId="0" applyNumberFormat="1" applyBorder="1" applyAlignment="1">
      <alignment horizontal="center" vertical="center"/>
    </xf>
    <xf numFmtId="170" fontId="0" fillId="0" borderId="1" xfId="0" applyNumberFormat="1" applyFill="1" applyBorder="1" applyAlignment="1">
      <alignment horizontal="center" vertical="center"/>
    </xf>
    <xf numFmtId="170" fontId="0" fillId="0" borderId="8" xfId="0" applyNumberFormat="1" applyFill="1" applyBorder="1" applyAlignment="1">
      <alignment horizontal="center" vertical="center"/>
    </xf>
  </cellXfs>
  <cellStyles count="7">
    <cellStyle name="20% - Accent2" xfId="4" builtinId="34"/>
    <cellStyle name="40% - Accent2" xfId="5" builtinId="35"/>
    <cellStyle name="60% - Accent2" xfId="6" builtinId="36"/>
    <cellStyle name="Accent2" xfId="3" builtinId="33"/>
    <cellStyle name="Normal" xfId="0" builtinId="0"/>
    <cellStyle name="Normal 3" xfId="1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123825</xdr:colOff>
      <xdr:row>1</xdr:row>
      <xdr:rowOff>85725</xdr:rowOff>
    </xdr:from>
    <xdr:ext cx="37132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4391025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n-US" sz="1100" b="1" i="0">
                            <a:latin typeface="Cambria Math" panose="02040503050406030204" pitchFamily="18" charset="0"/>
                          </a:rPr>
                          <m:t>𝐜𝐨𝐬</m:t>
                        </m:r>
                      </m:fName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4391025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1" i="0">
                  <a:latin typeface="Cambria Math" panose="02040503050406030204" pitchFamily="18" charset="0"/>
                </a:rPr>
                <a:t>𝐜𝐨𝐬</a:t>
              </a:r>
              <a:r>
                <a:rPr lang="en-US" sz="1100" b="0" i="0">
                  <a:latin typeface="Cambria Math" panose="02040503050406030204" pitchFamily="18" charset="0"/>
                </a:rPr>
                <a:t>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386328</xdr:colOff>
      <xdr:row>2</xdr:row>
      <xdr:rowOff>20503</xdr:rowOff>
    </xdr:from>
    <xdr:ext cx="15523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7287917" y="407961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7287917" y="407961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11</xdr:col>
      <xdr:colOff>396660</xdr:colOff>
      <xdr:row>2</xdr:row>
      <xdr:rowOff>10978</xdr:rowOff>
    </xdr:from>
    <xdr:ext cx="19367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/>
            <xdr:cNvSpPr txBox="1"/>
          </xdr:nvSpPr>
          <xdr:spPr>
            <a:xfrm>
              <a:off x="8178101" y="398436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" name="TextBox 3"/>
            <xdr:cNvSpPr txBox="1"/>
          </xdr:nvSpPr>
          <xdr:spPr>
            <a:xfrm>
              <a:off x="8178101" y="398436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12</xdr:col>
      <xdr:colOff>463873</xdr:colOff>
      <xdr:row>2</xdr:row>
      <xdr:rowOff>20772</xdr:rowOff>
    </xdr:from>
    <xdr:ext cx="188193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/>
            <xdr:cNvSpPr txBox="1"/>
          </xdr:nvSpPr>
          <xdr:spPr>
            <a:xfrm>
              <a:off x="9092877" y="408230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" name="TextBox 4"/>
            <xdr:cNvSpPr txBox="1"/>
          </xdr:nvSpPr>
          <xdr:spPr>
            <a:xfrm>
              <a:off x="9092877" y="408230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13</xdr:col>
      <xdr:colOff>254969</xdr:colOff>
      <xdr:row>2</xdr:row>
      <xdr:rowOff>6350</xdr:rowOff>
    </xdr:from>
    <xdr:ext cx="418384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/>
            <xdr:cNvSpPr txBox="1"/>
          </xdr:nvSpPr>
          <xdr:spPr>
            <a:xfrm>
              <a:off x="9941410" y="393808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ro-RO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ro-RO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p>
                          <m:sSupPr>
                            <m:ctrlPr>
                              <a:rPr lang="ro-RO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p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6" name="TextBox 5"/>
            <xdr:cNvSpPr txBox="1"/>
          </xdr:nvSpPr>
          <xdr:spPr>
            <a:xfrm>
              <a:off x="9941410" y="393808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cos⁡〖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𝜑^</a:t>
              </a:r>
              <a:r>
                <a:rPr lang="ro-RO" sz="1100" b="0" i="0">
                  <a:latin typeface="Cambria Math" panose="02040503050406030204" pitchFamily="18" charset="0"/>
                </a:rPr>
                <a:t>2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257175</xdr:colOff>
      <xdr:row>3</xdr:row>
      <xdr:rowOff>28575</xdr:rowOff>
    </xdr:from>
    <xdr:ext cx="65" cy="172227"/>
    <xdr:sp macro="" textlink="">
      <xdr:nvSpPr>
        <xdr:cNvPr id="481" name="TextBox 480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</xdr:row>
      <xdr:rowOff>28575</xdr:rowOff>
    </xdr:from>
    <xdr:ext cx="65" cy="172227"/>
    <xdr:sp macro="" textlink="">
      <xdr:nvSpPr>
        <xdr:cNvPr id="483" name="TextBox 482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</xdr:row>
      <xdr:rowOff>28575</xdr:rowOff>
    </xdr:from>
    <xdr:ext cx="65" cy="172227"/>
    <xdr:sp macro="" textlink="">
      <xdr:nvSpPr>
        <xdr:cNvPr id="484" name="TextBox 48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</xdr:row>
      <xdr:rowOff>28575</xdr:rowOff>
    </xdr:from>
    <xdr:ext cx="65" cy="172227"/>
    <xdr:sp macro="" textlink="">
      <xdr:nvSpPr>
        <xdr:cNvPr id="485" name="TextBox 48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</xdr:row>
      <xdr:rowOff>28575</xdr:rowOff>
    </xdr:from>
    <xdr:ext cx="65" cy="172227"/>
    <xdr:sp macro="" textlink="">
      <xdr:nvSpPr>
        <xdr:cNvPr id="486" name="TextBox 48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</xdr:row>
      <xdr:rowOff>28575</xdr:rowOff>
    </xdr:from>
    <xdr:ext cx="65" cy="172227"/>
    <xdr:sp macro="" textlink="">
      <xdr:nvSpPr>
        <xdr:cNvPr id="487" name="TextBox 48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</xdr:row>
      <xdr:rowOff>28575</xdr:rowOff>
    </xdr:from>
    <xdr:ext cx="65" cy="172227"/>
    <xdr:sp macro="" textlink="">
      <xdr:nvSpPr>
        <xdr:cNvPr id="488" name="TextBox 48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</xdr:row>
      <xdr:rowOff>28575</xdr:rowOff>
    </xdr:from>
    <xdr:ext cx="65" cy="172227"/>
    <xdr:sp macro="" textlink="">
      <xdr:nvSpPr>
        <xdr:cNvPr id="489" name="TextBox 48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</xdr:row>
      <xdr:rowOff>28575</xdr:rowOff>
    </xdr:from>
    <xdr:ext cx="65" cy="172227"/>
    <xdr:sp macro="" textlink="">
      <xdr:nvSpPr>
        <xdr:cNvPr id="490" name="TextBox 48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</xdr:row>
      <xdr:rowOff>28575</xdr:rowOff>
    </xdr:from>
    <xdr:ext cx="65" cy="172227"/>
    <xdr:sp macro="" textlink="">
      <xdr:nvSpPr>
        <xdr:cNvPr id="491" name="TextBox 49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</xdr:row>
      <xdr:rowOff>28575</xdr:rowOff>
    </xdr:from>
    <xdr:ext cx="65" cy="172227"/>
    <xdr:sp macro="" textlink="">
      <xdr:nvSpPr>
        <xdr:cNvPr id="492" name="TextBox 49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</xdr:row>
      <xdr:rowOff>28575</xdr:rowOff>
    </xdr:from>
    <xdr:ext cx="65" cy="172227"/>
    <xdr:sp macro="" textlink="">
      <xdr:nvSpPr>
        <xdr:cNvPr id="493" name="TextBox 49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</xdr:row>
      <xdr:rowOff>28575</xdr:rowOff>
    </xdr:from>
    <xdr:ext cx="65" cy="172227"/>
    <xdr:sp macro="" textlink="">
      <xdr:nvSpPr>
        <xdr:cNvPr id="494" name="TextBox 49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</xdr:row>
      <xdr:rowOff>28575</xdr:rowOff>
    </xdr:from>
    <xdr:ext cx="65" cy="172227"/>
    <xdr:sp macro="" textlink="">
      <xdr:nvSpPr>
        <xdr:cNvPr id="495" name="TextBox 49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</xdr:row>
      <xdr:rowOff>28575</xdr:rowOff>
    </xdr:from>
    <xdr:ext cx="65" cy="172227"/>
    <xdr:sp macro="" textlink="">
      <xdr:nvSpPr>
        <xdr:cNvPr id="496" name="TextBox 49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</xdr:row>
      <xdr:rowOff>28575</xdr:rowOff>
    </xdr:from>
    <xdr:ext cx="65" cy="172227"/>
    <xdr:sp macro="" textlink="">
      <xdr:nvSpPr>
        <xdr:cNvPr id="497" name="TextBox 49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</xdr:row>
      <xdr:rowOff>28575</xdr:rowOff>
    </xdr:from>
    <xdr:ext cx="65" cy="172227"/>
    <xdr:sp macro="" textlink="">
      <xdr:nvSpPr>
        <xdr:cNvPr id="498" name="TextBox 49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13</xdr:row>
      <xdr:rowOff>28575</xdr:rowOff>
    </xdr:from>
    <xdr:ext cx="65" cy="172227"/>
    <xdr:sp macro="" textlink="">
      <xdr:nvSpPr>
        <xdr:cNvPr id="499" name="TextBox 49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13</xdr:row>
      <xdr:rowOff>28575</xdr:rowOff>
    </xdr:from>
    <xdr:ext cx="65" cy="172227"/>
    <xdr:sp macro="" textlink="">
      <xdr:nvSpPr>
        <xdr:cNvPr id="500" name="TextBox 49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14</xdr:row>
      <xdr:rowOff>28575</xdr:rowOff>
    </xdr:from>
    <xdr:ext cx="65" cy="172227"/>
    <xdr:sp macro="" textlink="">
      <xdr:nvSpPr>
        <xdr:cNvPr id="501" name="TextBox 50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14</xdr:row>
      <xdr:rowOff>28575</xdr:rowOff>
    </xdr:from>
    <xdr:ext cx="65" cy="172227"/>
    <xdr:sp macro="" textlink="">
      <xdr:nvSpPr>
        <xdr:cNvPr id="502" name="TextBox 50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15</xdr:row>
      <xdr:rowOff>28575</xdr:rowOff>
    </xdr:from>
    <xdr:ext cx="65" cy="172227"/>
    <xdr:sp macro="" textlink="">
      <xdr:nvSpPr>
        <xdr:cNvPr id="503" name="TextBox 50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15</xdr:row>
      <xdr:rowOff>28575</xdr:rowOff>
    </xdr:from>
    <xdr:ext cx="65" cy="172227"/>
    <xdr:sp macro="" textlink="">
      <xdr:nvSpPr>
        <xdr:cNvPr id="504" name="TextBox 50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16</xdr:row>
      <xdr:rowOff>28575</xdr:rowOff>
    </xdr:from>
    <xdr:ext cx="65" cy="172227"/>
    <xdr:sp macro="" textlink="">
      <xdr:nvSpPr>
        <xdr:cNvPr id="505" name="TextBox 50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16</xdr:row>
      <xdr:rowOff>28575</xdr:rowOff>
    </xdr:from>
    <xdr:ext cx="65" cy="172227"/>
    <xdr:sp macro="" textlink="">
      <xdr:nvSpPr>
        <xdr:cNvPr id="506" name="TextBox 50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17</xdr:row>
      <xdr:rowOff>28575</xdr:rowOff>
    </xdr:from>
    <xdr:ext cx="65" cy="172227"/>
    <xdr:sp macro="" textlink="">
      <xdr:nvSpPr>
        <xdr:cNvPr id="507" name="TextBox 50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17</xdr:row>
      <xdr:rowOff>28575</xdr:rowOff>
    </xdr:from>
    <xdr:ext cx="65" cy="172227"/>
    <xdr:sp macro="" textlink="">
      <xdr:nvSpPr>
        <xdr:cNvPr id="508" name="TextBox 50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18</xdr:row>
      <xdr:rowOff>28575</xdr:rowOff>
    </xdr:from>
    <xdr:ext cx="65" cy="172227"/>
    <xdr:sp macro="" textlink="">
      <xdr:nvSpPr>
        <xdr:cNvPr id="509" name="TextBox 50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18</xdr:row>
      <xdr:rowOff>28575</xdr:rowOff>
    </xdr:from>
    <xdr:ext cx="65" cy="172227"/>
    <xdr:sp macro="" textlink="">
      <xdr:nvSpPr>
        <xdr:cNvPr id="510" name="TextBox 50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19</xdr:row>
      <xdr:rowOff>28575</xdr:rowOff>
    </xdr:from>
    <xdr:ext cx="65" cy="172227"/>
    <xdr:sp macro="" textlink="">
      <xdr:nvSpPr>
        <xdr:cNvPr id="511" name="TextBox 51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19</xdr:row>
      <xdr:rowOff>28575</xdr:rowOff>
    </xdr:from>
    <xdr:ext cx="65" cy="172227"/>
    <xdr:sp macro="" textlink="">
      <xdr:nvSpPr>
        <xdr:cNvPr id="512" name="TextBox 51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20</xdr:row>
      <xdr:rowOff>28575</xdr:rowOff>
    </xdr:from>
    <xdr:ext cx="65" cy="172227"/>
    <xdr:sp macro="" textlink="">
      <xdr:nvSpPr>
        <xdr:cNvPr id="513" name="TextBox 51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20</xdr:row>
      <xdr:rowOff>28575</xdr:rowOff>
    </xdr:from>
    <xdr:ext cx="65" cy="172227"/>
    <xdr:sp macro="" textlink="">
      <xdr:nvSpPr>
        <xdr:cNvPr id="514" name="TextBox 51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21</xdr:row>
      <xdr:rowOff>28575</xdr:rowOff>
    </xdr:from>
    <xdr:ext cx="65" cy="172227"/>
    <xdr:sp macro="" textlink="">
      <xdr:nvSpPr>
        <xdr:cNvPr id="515" name="TextBox 51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21</xdr:row>
      <xdr:rowOff>28575</xdr:rowOff>
    </xdr:from>
    <xdr:ext cx="65" cy="172227"/>
    <xdr:sp macro="" textlink="">
      <xdr:nvSpPr>
        <xdr:cNvPr id="516" name="TextBox 51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22</xdr:row>
      <xdr:rowOff>28575</xdr:rowOff>
    </xdr:from>
    <xdr:ext cx="65" cy="172227"/>
    <xdr:sp macro="" textlink="">
      <xdr:nvSpPr>
        <xdr:cNvPr id="517" name="TextBox 51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22</xdr:row>
      <xdr:rowOff>28575</xdr:rowOff>
    </xdr:from>
    <xdr:ext cx="65" cy="172227"/>
    <xdr:sp macro="" textlink="">
      <xdr:nvSpPr>
        <xdr:cNvPr id="518" name="TextBox 51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23</xdr:row>
      <xdr:rowOff>28575</xdr:rowOff>
    </xdr:from>
    <xdr:ext cx="65" cy="172227"/>
    <xdr:sp macro="" textlink="">
      <xdr:nvSpPr>
        <xdr:cNvPr id="519" name="TextBox 51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23</xdr:row>
      <xdr:rowOff>28575</xdr:rowOff>
    </xdr:from>
    <xdr:ext cx="65" cy="172227"/>
    <xdr:sp macro="" textlink="">
      <xdr:nvSpPr>
        <xdr:cNvPr id="520" name="TextBox 51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24</xdr:row>
      <xdr:rowOff>28575</xdr:rowOff>
    </xdr:from>
    <xdr:ext cx="65" cy="172227"/>
    <xdr:sp macro="" textlink="">
      <xdr:nvSpPr>
        <xdr:cNvPr id="521" name="TextBox 52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24</xdr:row>
      <xdr:rowOff>28575</xdr:rowOff>
    </xdr:from>
    <xdr:ext cx="65" cy="172227"/>
    <xdr:sp macro="" textlink="">
      <xdr:nvSpPr>
        <xdr:cNvPr id="522" name="TextBox 52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25</xdr:row>
      <xdr:rowOff>28575</xdr:rowOff>
    </xdr:from>
    <xdr:ext cx="65" cy="172227"/>
    <xdr:sp macro="" textlink="">
      <xdr:nvSpPr>
        <xdr:cNvPr id="523" name="TextBox 52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25</xdr:row>
      <xdr:rowOff>28575</xdr:rowOff>
    </xdr:from>
    <xdr:ext cx="65" cy="172227"/>
    <xdr:sp macro="" textlink="">
      <xdr:nvSpPr>
        <xdr:cNvPr id="524" name="TextBox 52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26</xdr:row>
      <xdr:rowOff>28575</xdr:rowOff>
    </xdr:from>
    <xdr:ext cx="65" cy="172227"/>
    <xdr:sp macro="" textlink="">
      <xdr:nvSpPr>
        <xdr:cNvPr id="525" name="TextBox 52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26</xdr:row>
      <xdr:rowOff>28575</xdr:rowOff>
    </xdr:from>
    <xdr:ext cx="65" cy="172227"/>
    <xdr:sp macro="" textlink="">
      <xdr:nvSpPr>
        <xdr:cNvPr id="526" name="TextBox 52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27</xdr:row>
      <xdr:rowOff>28575</xdr:rowOff>
    </xdr:from>
    <xdr:ext cx="65" cy="172227"/>
    <xdr:sp macro="" textlink="">
      <xdr:nvSpPr>
        <xdr:cNvPr id="527" name="TextBox 52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27</xdr:row>
      <xdr:rowOff>28575</xdr:rowOff>
    </xdr:from>
    <xdr:ext cx="65" cy="172227"/>
    <xdr:sp macro="" textlink="">
      <xdr:nvSpPr>
        <xdr:cNvPr id="528" name="TextBox 52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28</xdr:row>
      <xdr:rowOff>28575</xdr:rowOff>
    </xdr:from>
    <xdr:ext cx="65" cy="172227"/>
    <xdr:sp macro="" textlink="">
      <xdr:nvSpPr>
        <xdr:cNvPr id="529" name="TextBox 52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28</xdr:row>
      <xdr:rowOff>28575</xdr:rowOff>
    </xdr:from>
    <xdr:ext cx="65" cy="172227"/>
    <xdr:sp macro="" textlink="">
      <xdr:nvSpPr>
        <xdr:cNvPr id="530" name="TextBox 52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29</xdr:row>
      <xdr:rowOff>28575</xdr:rowOff>
    </xdr:from>
    <xdr:ext cx="65" cy="172227"/>
    <xdr:sp macro="" textlink="">
      <xdr:nvSpPr>
        <xdr:cNvPr id="531" name="TextBox 53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29</xdr:row>
      <xdr:rowOff>28575</xdr:rowOff>
    </xdr:from>
    <xdr:ext cx="65" cy="172227"/>
    <xdr:sp macro="" textlink="">
      <xdr:nvSpPr>
        <xdr:cNvPr id="532" name="TextBox 53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30</xdr:row>
      <xdr:rowOff>28575</xdr:rowOff>
    </xdr:from>
    <xdr:ext cx="65" cy="172227"/>
    <xdr:sp macro="" textlink="">
      <xdr:nvSpPr>
        <xdr:cNvPr id="533" name="TextBox 53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30</xdr:row>
      <xdr:rowOff>28575</xdr:rowOff>
    </xdr:from>
    <xdr:ext cx="65" cy="172227"/>
    <xdr:sp macro="" textlink="">
      <xdr:nvSpPr>
        <xdr:cNvPr id="534" name="TextBox 53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31</xdr:row>
      <xdr:rowOff>28575</xdr:rowOff>
    </xdr:from>
    <xdr:ext cx="65" cy="172227"/>
    <xdr:sp macro="" textlink="">
      <xdr:nvSpPr>
        <xdr:cNvPr id="535" name="TextBox 53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31</xdr:row>
      <xdr:rowOff>28575</xdr:rowOff>
    </xdr:from>
    <xdr:ext cx="65" cy="172227"/>
    <xdr:sp macro="" textlink="">
      <xdr:nvSpPr>
        <xdr:cNvPr id="536" name="TextBox 53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32</xdr:row>
      <xdr:rowOff>28575</xdr:rowOff>
    </xdr:from>
    <xdr:ext cx="65" cy="172227"/>
    <xdr:sp macro="" textlink="">
      <xdr:nvSpPr>
        <xdr:cNvPr id="537" name="TextBox 53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32</xdr:row>
      <xdr:rowOff>28575</xdr:rowOff>
    </xdr:from>
    <xdr:ext cx="65" cy="172227"/>
    <xdr:sp macro="" textlink="">
      <xdr:nvSpPr>
        <xdr:cNvPr id="538" name="TextBox 53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33</xdr:row>
      <xdr:rowOff>28575</xdr:rowOff>
    </xdr:from>
    <xdr:ext cx="65" cy="172227"/>
    <xdr:sp macro="" textlink="">
      <xdr:nvSpPr>
        <xdr:cNvPr id="539" name="TextBox 53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33</xdr:row>
      <xdr:rowOff>28575</xdr:rowOff>
    </xdr:from>
    <xdr:ext cx="65" cy="172227"/>
    <xdr:sp macro="" textlink="">
      <xdr:nvSpPr>
        <xdr:cNvPr id="540" name="TextBox 53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34</xdr:row>
      <xdr:rowOff>28575</xdr:rowOff>
    </xdr:from>
    <xdr:ext cx="65" cy="172227"/>
    <xdr:sp macro="" textlink="">
      <xdr:nvSpPr>
        <xdr:cNvPr id="541" name="TextBox 54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34</xdr:row>
      <xdr:rowOff>28575</xdr:rowOff>
    </xdr:from>
    <xdr:ext cx="65" cy="172227"/>
    <xdr:sp macro="" textlink="">
      <xdr:nvSpPr>
        <xdr:cNvPr id="542" name="TextBox 54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35</xdr:row>
      <xdr:rowOff>28575</xdr:rowOff>
    </xdr:from>
    <xdr:ext cx="65" cy="172227"/>
    <xdr:sp macro="" textlink="">
      <xdr:nvSpPr>
        <xdr:cNvPr id="543" name="TextBox 54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35</xdr:row>
      <xdr:rowOff>28575</xdr:rowOff>
    </xdr:from>
    <xdr:ext cx="65" cy="172227"/>
    <xdr:sp macro="" textlink="">
      <xdr:nvSpPr>
        <xdr:cNvPr id="544" name="TextBox 54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36</xdr:row>
      <xdr:rowOff>28575</xdr:rowOff>
    </xdr:from>
    <xdr:ext cx="65" cy="172227"/>
    <xdr:sp macro="" textlink="">
      <xdr:nvSpPr>
        <xdr:cNvPr id="545" name="TextBox 54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36</xdr:row>
      <xdr:rowOff>28575</xdr:rowOff>
    </xdr:from>
    <xdr:ext cx="65" cy="172227"/>
    <xdr:sp macro="" textlink="">
      <xdr:nvSpPr>
        <xdr:cNvPr id="546" name="TextBox 54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37</xdr:row>
      <xdr:rowOff>28575</xdr:rowOff>
    </xdr:from>
    <xdr:ext cx="65" cy="172227"/>
    <xdr:sp macro="" textlink="">
      <xdr:nvSpPr>
        <xdr:cNvPr id="547" name="TextBox 54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37</xdr:row>
      <xdr:rowOff>28575</xdr:rowOff>
    </xdr:from>
    <xdr:ext cx="65" cy="172227"/>
    <xdr:sp macro="" textlink="">
      <xdr:nvSpPr>
        <xdr:cNvPr id="548" name="TextBox 54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38</xdr:row>
      <xdr:rowOff>28575</xdr:rowOff>
    </xdr:from>
    <xdr:ext cx="65" cy="172227"/>
    <xdr:sp macro="" textlink="">
      <xdr:nvSpPr>
        <xdr:cNvPr id="549" name="TextBox 54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38</xdr:row>
      <xdr:rowOff>28575</xdr:rowOff>
    </xdr:from>
    <xdr:ext cx="65" cy="172227"/>
    <xdr:sp macro="" textlink="">
      <xdr:nvSpPr>
        <xdr:cNvPr id="550" name="TextBox 54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39</xdr:row>
      <xdr:rowOff>28575</xdr:rowOff>
    </xdr:from>
    <xdr:ext cx="65" cy="172227"/>
    <xdr:sp macro="" textlink="">
      <xdr:nvSpPr>
        <xdr:cNvPr id="551" name="TextBox 55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39</xdr:row>
      <xdr:rowOff>28575</xdr:rowOff>
    </xdr:from>
    <xdr:ext cx="65" cy="172227"/>
    <xdr:sp macro="" textlink="">
      <xdr:nvSpPr>
        <xdr:cNvPr id="552" name="TextBox 55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40</xdr:row>
      <xdr:rowOff>28575</xdr:rowOff>
    </xdr:from>
    <xdr:ext cx="65" cy="172227"/>
    <xdr:sp macro="" textlink="">
      <xdr:nvSpPr>
        <xdr:cNvPr id="553" name="TextBox 55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40</xdr:row>
      <xdr:rowOff>28575</xdr:rowOff>
    </xdr:from>
    <xdr:ext cx="65" cy="172227"/>
    <xdr:sp macro="" textlink="">
      <xdr:nvSpPr>
        <xdr:cNvPr id="554" name="TextBox 55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41</xdr:row>
      <xdr:rowOff>28575</xdr:rowOff>
    </xdr:from>
    <xdr:ext cx="65" cy="172227"/>
    <xdr:sp macro="" textlink="">
      <xdr:nvSpPr>
        <xdr:cNvPr id="555" name="TextBox 55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41</xdr:row>
      <xdr:rowOff>28575</xdr:rowOff>
    </xdr:from>
    <xdr:ext cx="65" cy="172227"/>
    <xdr:sp macro="" textlink="">
      <xdr:nvSpPr>
        <xdr:cNvPr id="556" name="TextBox 55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42</xdr:row>
      <xdr:rowOff>28575</xdr:rowOff>
    </xdr:from>
    <xdr:ext cx="65" cy="172227"/>
    <xdr:sp macro="" textlink="">
      <xdr:nvSpPr>
        <xdr:cNvPr id="557" name="TextBox 55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42</xdr:row>
      <xdr:rowOff>28575</xdr:rowOff>
    </xdr:from>
    <xdr:ext cx="65" cy="172227"/>
    <xdr:sp macro="" textlink="">
      <xdr:nvSpPr>
        <xdr:cNvPr id="558" name="TextBox 55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43</xdr:row>
      <xdr:rowOff>28575</xdr:rowOff>
    </xdr:from>
    <xdr:ext cx="65" cy="172227"/>
    <xdr:sp macro="" textlink="">
      <xdr:nvSpPr>
        <xdr:cNvPr id="559" name="TextBox 55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43</xdr:row>
      <xdr:rowOff>28575</xdr:rowOff>
    </xdr:from>
    <xdr:ext cx="65" cy="172227"/>
    <xdr:sp macro="" textlink="">
      <xdr:nvSpPr>
        <xdr:cNvPr id="560" name="TextBox 55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44</xdr:row>
      <xdr:rowOff>28575</xdr:rowOff>
    </xdr:from>
    <xdr:ext cx="65" cy="172227"/>
    <xdr:sp macro="" textlink="">
      <xdr:nvSpPr>
        <xdr:cNvPr id="561" name="TextBox 56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44</xdr:row>
      <xdr:rowOff>28575</xdr:rowOff>
    </xdr:from>
    <xdr:ext cx="65" cy="172227"/>
    <xdr:sp macro="" textlink="">
      <xdr:nvSpPr>
        <xdr:cNvPr id="562" name="TextBox 56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45</xdr:row>
      <xdr:rowOff>28575</xdr:rowOff>
    </xdr:from>
    <xdr:ext cx="65" cy="172227"/>
    <xdr:sp macro="" textlink="">
      <xdr:nvSpPr>
        <xdr:cNvPr id="563" name="TextBox 56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45</xdr:row>
      <xdr:rowOff>28575</xdr:rowOff>
    </xdr:from>
    <xdr:ext cx="65" cy="172227"/>
    <xdr:sp macro="" textlink="">
      <xdr:nvSpPr>
        <xdr:cNvPr id="564" name="TextBox 56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46</xdr:row>
      <xdr:rowOff>28575</xdr:rowOff>
    </xdr:from>
    <xdr:ext cx="65" cy="172227"/>
    <xdr:sp macro="" textlink="">
      <xdr:nvSpPr>
        <xdr:cNvPr id="565" name="TextBox 56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46</xdr:row>
      <xdr:rowOff>28575</xdr:rowOff>
    </xdr:from>
    <xdr:ext cx="65" cy="172227"/>
    <xdr:sp macro="" textlink="">
      <xdr:nvSpPr>
        <xdr:cNvPr id="566" name="TextBox 56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47</xdr:row>
      <xdr:rowOff>28575</xdr:rowOff>
    </xdr:from>
    <xdr:ext cx="65" cy="172227"/>
    <xdr:sp macro="" textlink="">
      <xdr:nvSpPr>
        <xdr:cNvPr id="567" name="TextBox 56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47</xdr:row>
      <xdr:rowOff>28575</xdr:rowOff>
    </xdr:from>
    <xdr:ext cx="65" cy="172227"/>
    <xdr:sp macro="" textlink="">
      <xdr:nvSpPr>
        <xdr:cNvPr id="568" name="TextBox 56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48</xdr:row>
      <xdr:rowOff>28575</xdr:rowOff>
    </xdr:from>
    <xdr:ext cx="65" cy="172227"/>
    <xdr:sp macro="" textlink="">
      <xdr:nvSpPr>
        <xdr:cNvPr id="569" name="TextBox 56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48</xdr:row>
      <xdr:rowOff>28575</xdr:rowOff>
    </xdr:from>
    <xdr:ext cx="65" cy="172227"/>
    <xdr:sp macro="" textlink="">
      <xdr:nvSpPr>
        <xdr:cNvPr id="570" name="TextBox 56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49</xdr:row>
      <xdr:rowOff>28575</xdr:rowOff>
    </xdr:from>
    <xdr:ext cx="65" cy="172227"/>
    <xdr:sp macro="" textlink="">
      <xdr:nvSpPr>
        <xdr:cNvPr id="571" name="TextBox 57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49</xdr:row>
      <xdr:rowOff>28575</xdr:rowOff>
    </xdr:from>
    <xdr:ext cx="65" cy="172227"/>
    <xdr:sp macro="" textlink="">
      <xdr:nvSpPr>
        <xdr:cNvPr id="572" name="TextBox 57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50</xdr:row>
      <xdr:rowOff>28575</xdr:rowOff>
    </xdr:from>
    <xdr:ext cx="65" cy="172227"/>
    <xdr:sp macro="" textlink="">
      <xdr:nvSpPr>
        <xdr:cNvPr id="573" name="TextBox 57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50</xdr:row>
      <xdr:rowOff>28575</xdr:rowOff>
    </xdr:from>
    <xdr:ext cx="65" cy="172227"/>
    <xdr:sp macro="" textlink="">
      <xdr:nvSpPr>
        <xdr:cNvPr id="574" name="TextBox 57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51</xdr:row>
      <xdr:rowOff>28575</xdr:rowOff>
    </xdr:from>
    <xdr:ext cx="65" cy="172227"/>
    <xdr:sp macro="" textlink="">
      <xdr:nvSpPr>
        <xdr:cNvPr id="575" name="TextBox 57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51</xdr:row>
      <xdr:rowOff>28575</xdr:rowOff>
    </xdr:from>
    <xdr:ext cx="65" cy="172227"/>
    <xdr:sp macro="" textlink="">
      <xdr:nvSpPr>
        <xdr:cNvPr id="576" name="TextBox 57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52</xdr:row>
      <xdr:rowOff>28575</xdr:rowOff>
    </xdr:from>
    <xdr:ext cx="65" cy="172227"/>
    <xdr:sp macro="" textlink="">
      <xdr:nvSpPr>
        <xdr:cNvPr id="577" name="TextBox 57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52</xdr:row>
      <xdr:rowOff>28575</xdr:rowOff>
    </xdr:from>
    <xdr:ext cx="65" cy="172227"/>
    <xdr:sp macro="" textlink="">
      <xdr:nvSpPr>
        <xdr:cNvPr id="578" name="TextBox 57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53</xdr:row>
      <xdr:rowOff>28575</xdr:rowOff>
    </xdr:from>
    <xdr:ext cx="65" cy="172227"/>
    <xdr:sp macro="" textlink="">
      <xdr:nvSpPr>
        <xdr:cNvPr id="579" name="TextBox 57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53</xdr:row>
      <xdr:rowOff>28575</xdr:rowOff>
    </xdr:from>
    <xdr:ext cx="65" cy="172227"/>
    <xdr:sp macro="" textlink="">
      <xdr:nvSpPr>
        <xdr:cNvPr id="580" name="TextBox 57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54</xdr:row>
      <xdr:rowOff>28575</xdr:rowOff>
    </xdr:from>
    <xdr:ext cx="65" cy="172227"/>
    <xdr:sp macro="" textlink="">
      <xdr:nvSpPr>
        <xdr:cNvPr id="581" name="TextBox 58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54</xdr:row>
      <xdr:rowOff>28575</xdr:rowOff>
    </xdr:from>
    <xdr:ext cx="65" cy="172227"/>
    <xdr:sp macro="" textlink="">
      <xdr:nvSpPr>
        <xdr:cNvPr id="582" name="TextBox 58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55</xdr:row>
      <xdr:rowOff>28575</xdr:rowOff>
    </xdr:from>
    <xdr:ext cx="65" cy="172227"/>
    <xdr:sp macro="" textlink="">
      <xdr:nvSpPr>
        <xdr:cNvPr id="583" name="TextBox 58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55</xdr:row>
      <xdr:rowOff>28575</xdr:rowOff>
    </xdr:from>
    <xdr:ext cx="65" cy="172227"/>
    <xdr:sp macro="" textlink="">
      <xdr:nvSpPr>
        <xdr:cNvPr id="584" name="TextBox 58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56</xdr:row>
      <xdr:rowOff>28575</xdr:rowOff>
    </xdr:from>
    <xdr:ext cx="65" cy="172227"/>
    <xdr:sp macro="" textlink="">
      <xdr:nvSpPr>
        <xdr:cNvPr id="585" name="TextBox 58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56</xdr:row>
      <xdr:rowOff>28575</xdr:rowOff>
    </xdr:from>
    <xdr:ext cx="65" cy="172227"/>
    <xdr:sp macro="" textlink="">
      <xdr:nvSpPr>
        <xdr:cNvPr id="586" name="TextBox 58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57</xdr:row>
      <xdr:rowOff>28575</xdr:rowOff>
    </xdr:from>
    <xdr:ext cx="65" cy="172227"/>
    <xdr:sp macro="" textlink="">
      <xdr:nvSpPr>
        <xdr:cNvPr id="587" name="TextBox 58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57</xdr:row>
      <xdr:rowOff>28575</xdr:rowOff>
    </xdr:from>
    <xdr:ext cx="65" cy="172227"/>
    <xdr:sp macro="" textlink="">
      <xdr:nvSpPr>
        <xdr:cNvPr id="588" name="TextBox 58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58</xdr:row>
      <xdr:rowOff>28575</xdr:rowOff>
    </xdr:from>
    <xdr:ext cx="65" cy="172227"/>
    <xdr:sp macro="" textlink="">
      <xdr:nvSpPr>
        <xdr:cNvPr id="589" name="TextBox 58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58</xdr:row>
      <xdr:rowOff>28575</xdr:rowOff>
    </xdr:from>
    <xdr:ext cx="65" cy="172227"/>
    <xdr:sp macro="" textlink="">
      <xdr:nvSpPr>
        <xdr:cNvPr id="590" name="TextBox 58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59</xdr:row>
      <xdr:rowOff>28575</xdr:rowOff>
    </xdr:from>
    <xdr:ext cx="65" cy="172227"/>
    <xdr:sp macro="" textlink="">
      <xdr:nvSpPr>
        <xdr:cNvPr id="591" name="TextBox 59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59</xdr:row>
      <xdr:rowOff>28575</xdr:rowOff>
    </xdr:from>
    <xdr:ext cx="65" cy="172227"/>
    <xdr:sp macro="" textlink="">
      <xdr:nvSpPr>
        <xdr:cNvPr id="592" name="TextBox 59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60</xdr:row>
      <xdr:rowOff>28575</xdr:rowOff>
    </xdr:from>
    <xdr:ext cx="65" cy="172227"/>
    <xdr:sp macro="" textlink="">
      <xdr:nvSpPr>
        <xdr:cNvPr id="593" name="TextBox 59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60</xdr:row>
      <xdr:rowOff>28575</xdr:rowOff>
    </xdr:from>
    <xdr:ext cx="65" cy="172227"/>
    <xdr:sp macro="" textlink="">
      <xdr:nvSpPr>
        <xdr:cNvPr id="594" name="TextBox 59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61</xdr:row>
      <xdr:rowOff>28575</xdr:rowOff>
    </xdr:from>
    <xdr:ext cx="65" cy="172227"/>
    <xdr:sp macro="" textlink="">
      <xdr:nvSpPr>
        <xdr:cNvPr id="595" name="TextBox 59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61</xdr:row>
      <xdr:rowOff>28575</xdr:rowOff>
    </xdr:from>
    <xdr:ext cx="65" cy="172227"/>
    <xdr:sp macro="" textlink="">
      <xdr:nvSpPr>
        <xdr:cNvPr id="596" name="TextBox 59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62</xdr:row>
      <xdr:rowOff>28575</xdr:rowOff>
    </xdr:from>
    <xdr:ext cx="65" cy="172227"/>
    <xdr:sp macro="" textlink="">
      <xdr:nvSpPr>
        <xdr:cNvPr id="597" name="TextBox 59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62</xdr:row>
      <xdr:rowOff>28575</xdr:rowOff>
    </xdr:from>
    <xdr:ext cx="65" cy="172227"/>
    <xdr:sp macro="" textlink="">
      <xdr:nvSpPr>
        <xdr:cNvPr id="598" name="TextBox 59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63</xdr:row>
      <xdr:rowOff>28575</xdr:rowOff>
    </xdr:from>
    <xdr:ext cx="65" cy="172227"/>
    <xdr:sp macro="" textlink="">
      <xdr:nvSpPr>
        <xdr:cNvPr id="599" name="TextBox 59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63</xdr:row>
      <xdr:rowOff>28575</xdr:rowOff>
    </xdr:from>
    <xdr:ext cx="65" cy="172227"/>
    <xdr:sp macro="" textlink="">
      <xdr:nvSpPr>
        <xdr:cNvPr id="600" name="TextBox 59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64</xdr:row>
      <xdr:rowOff>28575</xdr:rowOff>
    </xdr:from>
    <xdr:ext cx="65" cy="172227"/>
    <xdr:sp macro="" textlink="">
      <xdr:nvSpPr>
        <xdr:cNvPr id="601" name="TextBox 60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64</xdr:row>
      <xdr:rowOff>28575</xdr:rowOff>
    </xdr:from>
    <xdr:ext cx="65" cy="172227"/>
    <xdr:sp macro="" textlink="">
      <xdr:nvSpPr>
        <xdr:cNvPr id="602" name="TextBox 60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65</xdr:row>
      <xdr:rowOff>28575</xdr:rowOff>
    </xdr:from>
    <xdr:ext cx="65" cy="172227"/>
    <xdr:sp macro="" textlink="">
      <xdr:nvSpPr>
        <xdr:cNvPr id="603" name="TextBox 60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65</xdr:row>
      <xdr:rowOff>28575</xdr:rowOff>
    </xdr:from>
    <xdr:ext cx="65" cy="172227"/>
    <xdr:sp macro="" textlink="">
      <xdr:nvSpPr>
        <xdr:cNvPr id="604" name="TextBox 60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66</xdr:row>
      <xdr:rowOff>28575</xdr:rowOff>
    </xdr:from>
    <xdr:ext cx="65" cy="172227"/>
    <xdr:sp macro="" textlink="">
      <xdr:nvSpPr>
        <xdr:cNvPr id="605" name="TextBox 60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66</xdr:row>
      <xdr:rowOff>28575</xdr:rowOff>
    </xdr:from>
    <xdr:ext cx="65" cy="172227"/>
    <xdr:sp macro="" textlink="">
      <xdr:nvSpPr>
        <xdr:cNvPr id="606" name="TextBox 60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67</xdr:row>
      <xdr:rowOff>28575</xdr:rowOff>
    </xdr:from>
    <xdr:ext cx="65" cy="172227"/>
    <xdr:sp macro="" textlink="">
      <xdr:nvSpPr>
        <xdr:cNvPr id="607" name="TextBox 60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67</xdr:row>
      <xdr:rowOff>28575</xdr:rowOff>
    </xdr:from>
    <xdr:ext cx="65" cy="172227"/>
    <xdr:sp macro="" textlink="">
      <xdr:nvSpPr>
        <xdr:cNvPr id="608" name="TextBox 60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68</xdr:row>
      <xdr:rowOff>28575</xdr:rowOff>
    </xdr:from>
    <xdr:ext cx="65" cy="172227"/>
    <xdr:sp macro="" textlink="">
      <xdr:nvSpPr>
        <xdr:cNvPr id="609" name="TextBox 60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68</xdr:row>
      <xdr:rowOff>28575</xdr:rowOff>
    </xdr:from>
    <xdr:ext cx="65" cy="172227"/>
    <xdr:sp macro="" textlink="">
      <xdr:nvSpPr>
        <xdr:cNvPr id="610" name="TextBox 60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69</xdr:row>
      <xdr:rowOff>28575</xdr:rowOff>
    </xdr:from>
    <xdr:ext cx="65" cy="172227"/>
    <xdr:sp macro="" textlink="">
      <xdr:nvSpPr>
        <xdr:cNvPr id="611" name="TextBox 61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69</xdr:row>
      <xdr:rowOff>28575</xdr:rowOff>
    </xdr:from>
    <xdr:ext cx="65" cy="172227"/>
    <xdr:sp macro="" textlink="">
      <xdr:nvSpPr>
        <xdr:cNvPr id="612" name="TextBox 61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70</xdr:row>
      <xdr:rowOff>28575</xdr:rowOff>
    </xdr:from>
    <xdr:ext cx="65" cy="172227"/>
    <xdr:sp macro="" textlink="">
      <xdr:nvSpPr>
        <xdr:cNvPr id="613" name="TextBox 61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70</xdr:row>
      <xdr:rowOff>28575</xdr:rowOff>
    </xdr:from>
    <xdr:ext cx="65" cy="172227"/>
    <xdr:sp macro="" textlink="">
      <xdr:nvSpPr>
        <xdr:cNvPr id="614" name="TextBox 61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71</xdr:row>
      <xdr:rowOff>28575</xdr:rowOff>
    </xdr:from>
    <xdr:ext cx="65" cy="172227"/>
    <xdr:sp macro="" textlink="">
      <xdr:nvSpPr>
        <xdr:cNvPr id="615" name="TextBox 61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71</xdr:row>
      <xdr:rowOff>28575</xdr:rowOff>
    </xdr:from>
    <xdr:ext cx="65" cy="172227"/>
    <xdr:sp macro="" textlink="">
      <xdr:nvSpPr>
        <xdr:cNvPr id="616" name="TextBox 61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72</xdr:row>
      <xdr:rowOff>28575</xdr:rowOff>
    </xdr:from>
    <xdr:ext cx="65" cy="172227"/>
    <xdr:sp macro="" textlink="">
      <xdr:nvSpPr>
        <xdr:cNvPr id="617" name="TextBox 61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72</xdr:row>
      <xdr:rowOff>28575</xdr:rowOff>
    </xdr:from>
    <xdr:ext cx="65" cy="172227"/>
    <xdr:sp macro="" textlink="">
      <xdr:nvSpPr>
        <xdr:cNvPr id="618" name="TextBox 61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73</xdr:row>
      <xdr:rowOff>28575</xdr:rowOff>
    </xdr:from>
    <xdr:ext cx="65" cy="172227"/>
    <xdr:sp macro="" textlink="">
      <xdr:nvSpPr>
        <xdr:cNvPr id="619" name="TextBox 61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73</xdr:row>
      <xdr:rowOff>28575</xdr:rowOff>
    </xdr:from>
    <xdr:ext cx="65" cy="172227"/>
    <xdr:sp macro="" textlink="">
      <xdr:nvSpPr>
        <xdr:cNvPr id="620" name="TextBox 61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74</xdr:row>
      <xdr:rowOff>28575</xdr:rowOff>
    </xdr:from>
    <xdr:ext cx="65" cy="172227"/>
    <xdr:sp macro="" textlink="">
      <xdr:nvSpPr>
        <xdr:cNvPr id="621" name="TextBox 62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74</xdr:row>
      <xdr:rowOff>28575</xdr:rowOff>
    </xdr:from>
    <xdr:ext cx="65" cy="172227"/>
    <xdr:sp macro="" textlink="">
      <xdr:nvSpPr>
        <xdr:cNvPr id="622" name="TextBox 62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75</xdr:row>
      <xdr:rowOff>28575</xdr:rowOff>
    </xdr:from>
    <xdr:ext cx="65" cy="172227"/>
    <xdr:sp macro="" textlink="">
      <xdr:nvSpPr>
        <xdr:cNvPr id="623" name="TextBox 62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75</xdr:row>
      <xdr:rowOff>28575</xdr:rowOff>
    </xdr:from>
    <xdr:ext cx="65" cy="172227"/>
    <xdr:sp macro="" textlink="">
      <xdr:nvSpPr>
        <xdr:cNvPr id="624" name="TextBox 62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76</xdr:row>
      <xdr:rowOff>28575</xdr:rowOff>
    </xdr:from>
    <xdr:ext cx="65" cy="172227"/>
    <xdr:sp macro="" textlink="">
      <xdr:nvSpPr>
        <xdr:cNvPr id="625" name="TextBox 62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76</xdr:row>
      <xdr:rowOff>28575</xdr:rowOff>
    </xdr:from>
    <xdr:ext cx="65" cy="172227"/>
    <xdr:sp macro="" textlink="">
      <xdr:nvSpPr>
        <xdr:cNvPr id="626" name="TextBox 62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77</xdr:row>
      <xdr:rowOff>28575</xdr:rowOff>
    </xdr:from>
    <xdr:ext cx="65" cy="172227"/>
    <xdr:sp macro="" textlink="">
      <xdr:nvSpPr>
        <xdr:cNvPr id="627" name="TextBox 62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77</xdr:row>
      <xdr:rowOff>28575</xdr:rowOff>
    </xdr:from>
    <xdr:ext cx="65" cy="172227"/>
    <xdr:sp macro="" textlink="">
      <xdr:nvSpPr>
        <xdr:cNvPr id="628" name="TextBox 62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78</xdr:row>
      <xdr:rowOff>28575</xdr:rowOff>
    </xdr:from>
    <xdr:ext cx="65" cy="172227"/>
    <xdr:sp macro="" textlink="">
      <xdr:nvSpPr>
        <xdr:cNvPr id="629" name="TextBox 62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78</xdr:row>
      <xdr:rowOff>28575</xdr:rowOff>
    </xdr:from>
    <xdr:ext cx="65" cy="172227"/>
    <xdr:sp macro="" textlink="">
      <xdr:nvSpPr>
        <xdr:cNvPr id="630" name="TextBox 62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79</xdr:row>
      <xdr:rowOff>28575</xdr:rowOff>
    </xdr:from>
    <xdr:ext cx="65" cy="172227"/>
    <xdr:sp macro="" textlink="">
      <xdr:nvSpPr>
        <xdr:cNvPr id="631" name="TextBox 63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79</xdr:row>
      <xdr:rowOff>28575</xdr:rowOff>
    </xdr:from>
    <xdr:ext cx="65" cy="172227"/>
    <xdr:sp macro="" textlink="">
      <xdr:nvSpPr>
        <xdr:cNvPr id="632" name="TextBox 63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80</xdr:row>
      <xdr:rowOff>28575</xdr:rowOff>
    </xdr:from>
    <xdr:ext cx="65" cy="172227"/>
    <xdr:sp macro="" textlink="">
      <xdr:nvSpPr>
        <xdr:cNvPr id="633" name="TextBox 63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80</xdr:row>
      <xdr:rowOff>28575</xdr:rowOff>
    </xdr:from>
    <xdr:ext cx="65" cy="172227"/>
    <xdr:sp macro="" textlink="">
      <xdr:nvSpPr>
        <xdr:cNvPr id="634" name="TextBox 63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81</xdr:row>
      <xdr:rowOff>28575</xdr:rowOff>
    </xdr:from>
    <xdr:ext cx="65" cy="172227"/>
    <xdr:sp macro="" textlink="">
      <xdr:nvSpPr>
        <xdr:cNvPr id="635" name="TextBox 63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81</xdr:row>
      <xdr:rowOff>28575</xdr:rowOff>
    </xdr:from>
    <xdr:ext cx="65" cy="172227"/>
    <xdr:sp macro="" textlink="">
      <xdr:nvSpPr>
        <xdr:cNvPr id="636" name="TextBox 63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82</xdr:row>
      <xdr:rowOff>28575</xdr:rowOff>
    </xdr:from>
    <xdr:ext cx="65" cy="172227"/>
    <xdr:sp macro="" textlink="">
      <xdr:nvSpPr>
        <xdr:cNvPr id="637" name="TextBox 63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82</xdr:row>
      <xdr:rowOff>28575</xdr:rowOff>
    </xdr:from>
    <xdr:ext cx="65" cy="172227"/>
    <xdr:sp macro="" textlink="">
      <xdr:nvSpPr>
        <xdr:cNvPr id="638" name="TextBox 63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83</xdr:row>
      <xdr:rowOff>28575</xdr:rowOff>
    </xdr:from>
    <xdr:ext cx="65" cy="172227"/>
    <xdr:sp macro="" textlink="">
      <xdr:nvSpPr>
        <xdr:cNvPr id="639" name="TextBox 63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83</xdr:row>
      <xdr:rowOff>28575</xdr:rowOff>
    </xdr:from>
    <xdr:ext cx="65" cy="172227"/>
    <xdr:sp macro="" textlink="">
      <xdr:nvSpPr>
        <xdr:cNvPr id="640" name="TextBox 63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84</xdr:row>
      <xdr:rowOff>28575</xdr:rowOff>
    </xdr:from>
    <xdr:ext cx="65" cy="172227"/>
    <xdr:sp macro="" textlink="">
      <xdr:nvSpPr>
        <xdr:cNvPr id="641" name="TextBox 64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84</xdr:row>
      <xdr:rowOff>28575</xdr:rowOff>
    </xdr:from>
    <xdr:ext cx="65" cy="172227"/>
    <xdr:sp macro="" textlink="">
      <xdr:nvSpPr>
        <xdr:cNvPr id="642" name="TextBox 64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85</xdr:row>
      <xdr:rowOff>28575</xdr:rowOff>
    </xdr:from>
    <xdr:ext cx="65" cy="172227"/>
    <xdr:sp macro="" textlink="">
      <xdr:nvSpPr>
        <xdr:cNvPr id="643" name="TextBox 64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85</xdr:row>
      <xdr:rowOff>28575</xdr:rowOff>
    </xdr:from>
    <xdr:ext cx="65" cy="172227"/>
    <xdr:sp macro="" textlink="">
      <xdr:nvSpPr>
        <xdr:cNvPr id="644" name="TextBox 64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86</xdr:row>
      <xdr:rowOff>28575</xdr:rowOff>
    </xdr:from>
    <xdr:ext cx="65" cy="172227"/>
    <xdr:sp macro="" textlink="">
      <xdr:nvSpPr>
        <xdr:cNvPr id="645" name="TextBox 64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86</xdr:row>
      <xdr:rowOff>28575</xdr:rowOff>
    </xdr:from>
    <xdr:ext cx="65" cy="172227"/>
    <xdr:sp macro="" textlink="">
      <xdr:nvSpPr>
        <xdr:cNvPr id="646" name="TextBox 64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87</xdr:row>
      <xdr:rowOff>28575</xdr:rowOff>
    </xdr:from>
    <xdr:ext cx="65" cy="172227"/>
    <xdr:sp macro="" textlink="">
      <xdr:nvSpPr>
        <xdr:cNvPr id="647" name="TextBox 64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87</xdr:row>
      <xdr:rowOff>28575</xdr:rowOff>
    </xdr:from>
    <xdr:ext cx="65" cy="172227"/>
    <xdr:sp macro="" textlink="">
      <xdr:nvSpPr>
        <xdr:cNvPr id="648" name="TextBox 64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88</xdr:row>
      <xdr:rowOff>28575</xdr:rowOff>
    </xdr:from>
    <xdr:ext cx="65" cy="172227"/>
    <xdr:sp macro="" textlink="">
      <xdr:nvSpPr>
        <xdr:cNvPr id="649" name="TextBox 64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88</xdr:row>
      <xdr:rowOff>28575</xdr:rowOff>
    </xdr:from>
    <xdr:ext cx="65" cy="172227"/>
    <xdr:sp macro="" textlink="">
      <xdr:nvSpPr>
        <xdr:cNvPr id="650" name="TextBox 64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89</xdr:row>
      <xdr:rowOff>28575</xdr:rowOff>
    </xdr:from>
    <xdr:ext cx="65" cy="172227"/>
    <xdr:sp macro="" textlink="">
      <xdr:nvSpPr>
        <xdr:cNvPr id="651" name="TextBox 65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89</xdr:row>
      <xdr:rowOff>28575</xdr:rowOff>
    </xdr:from>
    <xdr:ext cx="65" cy="172227"/>
    <xdr:sp macro="" textlink="">
      <xdr:nvSpPr>
        <xdr:cNvPr id="652" name="TextBox 65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90</xdr:row>
      <xdr:rowOff>28575</xdr:rowOff>
    </xdr:from>
    <xdr:ext cx="65" cy="172227"/>
    <xdr:sp macro="" textlink="">
      <xdr:nvSpPr>
        <xdr:cNvPr id="653" name="TextBox 65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90</xdr:row>
      <xdr:rowOff>28575</xdr:rowOff>
    </xdr:from>
    <xdr:ext cx="65" cy="172227"/>
    <xdr:sp macro="" textlink="">
      <xdr:nvSpPr>
        <xdr:cNvPr id="654" name="TextBox 65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91</xdr:row>
      <xdr:rowOff>28575</xdr:rowOff>
    </xdr:from>
    <xdr:ext cx="65" cy="172227"/>
    <xdr:sp macro="" textlink="">
      <xdr:nvSpPr>
        <xdr:cNvPr id="655" name="TextBox 65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91</xdr:row>
      <xdr:rowOff>28575</xdr:rowOff>
    </xdr:from>
    <xdr:ext cx="65" cy="172227"/>
    <xdr:sp macro="" textlink="">
      <xdr:nvSpPr>
        <xdr:cNvPr id="656" name="TextBox 65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92</xdr:row>
      <xdr:rowOff>28575</xdr:rowOff>
    </xdr:from>
    <xdr:ext cx="65" cy="172227"/>
    <xdr:sp macro="" textlink="">
      <xdr:nvSpPr>
        <xdr:cNvPr id="657" name="TextBox 65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92</xdr:row>
      <xdr:rowOff>28575</xdr:rowOff>
    </xdr:from>
    <xdr:ext cx="65" cy="172227"/>
    <xdr:sp macro="" textlink="">
      <xdr:nvSpPr>
        <xdr:cNvPr id="658" name="TextBox 65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93</xdr:row>
      <xdr:rowOff>28575</xdr:rowOff>
    </xdr:from>
    <xdr:ext cx="65" cy="172227"/>
    <xdr:sp macro="" textlink="">
      <xdr:nvSpPr>
        <xdr:cNvPr id="659" name="TextBox 65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93</xdr:row>
      <xdr:rowOff>28575</xdr:rowOff>
    </xdr:from>
    <xdr:ext cx="65" cy="172227"/>
    <xdr:sp macro="" textlink="">
      <xdr:nvSpPr>
        <xdr:cNvPr id="660" name="TextBox 65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94</xdr:row>
      <xdr:rowOff>28575</xdr:rowOff>
    </xdr:from>
    <xdr:ext cx="65" cy="172227"/>
    <xdr:sp macro="" textlink="">
      <xdr:nvSpPr>
        <xdr:cNvPr id="661" name="TextBox 66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94</xdr:row>
      <xdr:rowOff>28575</xdr:rowOff>
    </xdr:from>
    <xdr:ext cx="65" cy="172227"/>
    <xdr:sp macro="" textlink="">
      <xdr:nvSpPr>
        <xdr:cNvPr id="662" name="TextBox 66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95</xdr:row>
      <xdr:rowOff>28575</xdr:rowOff>
    </xdr:from>
    <xdr:ext cx="65" cy="172227"/>
    <xdr:sp macro="" textlink="">
      <xdr:nvSpPr>
        <xdr:cNvPr id="663" name="TextBox 66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95</xdr:row>
      <xdr:rowOff>28575</xdr:rowOff>
    </xdr:from>
    <xdr:ext cx="65" cy="172227"/>
    <xdr:sp macro="" textlink="">
      <xdr:nvSpPr>
        <xdr:cNvPr id="664" name="TextBox 66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96</xdr:row>
      <xdr:rowOff>28575</xdr:rowOff>
    </xdr:from>
    <xdr:ext cx="65" cy="172227"/>
    <xdr:sp macro="" textlink="">
      <xdr:nvSpPr>
        <xdr:cNvPr id="665" name="TextBox 66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96</xdr:row>
      <xdr:rowOff>28575</xdr:rowOff>
    </xdr:from>
    <xdr:ext cx="65" cy="172227"/>
    <xdr:sp macro="" textlink="">
      <xdr:nvSpPr>
        <xdr:cNvPr id="666" name="TextBox 66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97</xdr:row>
      <xdr:rowOff>28575</xdr:rowOff>
    </xdr:from>
    <xdr:ext cx="65" cy="172227"/>
    <xdr:sp macro="" textlink="">
      <xdr:nvSpPr>
        <xdr:cNvPr id="667" name="TextBox 66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97</xdr:row>
      <xdr:rowOff>28575</xdr:rowOff>
    </xdr:from>
    <xdr:ext cx="65" cy="172227"/>
    <xdr:sp macro="" textlink="">
      <xdr:nvSpPr>
        <xdr:cNvPr id="668" name="TextBox 66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98</xdr:row>
      <xdr:rowOff>28575</xdr:rowOff>
    </xdr:from>
    <xdr:ext cx="65" cy="172227"/>
    <xdr:sp macro="" textlink="">
      <xdr:nvSpPr>
        <xdr:cNvPr id="669" name="TextBox 66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98</xdr:row>
      <xdr:rowOff>28575</xdr:rowOff>
    </xdr:from>
    <xdr:ext cx="65" cy="172227"/>
    <xdr:sp macro="" textlink="">
      <xdr:nvSpPr>
        <xdr:cNvPr id="670" name="TextBox 66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99</xdr:row>
      <xdr:rowOff>28575</xdr:rowOff>
    </xdr:from>
    <xdr:ext cx="65" cy="172227"/>
    <xdr:sp macro="" textlink="">
      <xdr:nvSpPr>
        <xdr:cNvPr id="671" name="TextBox 67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99</xdr:row>
      <xdr:rowOff>28575</xdr:rowOff>
    </xdr:from>
    <xdr:ext cx="65" cy="172227"/>
    <xdr:sp macro="" textlink="">
      <xdr:nvSpPr>
        <xdr:cNvPr id="672" name="TextBox 67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100</xdr:row>
      <xdr:rowOff>28575</xdr:rowOff>
    </xdr:from>
    <xdr:ext cx="65" cy="172227"/>
    <xdr:sp macro="" textlink="">
      <xdr:nvSpPr>
        <xdr:cNvPr id="673" name="TextBox 67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100</xdr:row>
      <xdr:rowOff>28575</xdr:rowOff>
    </xdr:from>
    <xdr:ext cx="65" cy="172227"/>
    <xdr:sp macro="" textlink="">
      <xdr:nvSpPr>
        <xdr:cNvPr id="674" name="TextBox 67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101</xdr:row>
      <xdr:rowOff>28575</xdr:rowOff>
    </xdr:from>
    <xdr:ext cx="65" cy="172227"/>
    <xdr:sp macro="" textlink="">
      <xdr:nvSpPr>
        <xdr:cNvPr id="675" name="TextBox 67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101</xdr:row>
      <xdr:rowOff>28575</xdr:rowOff>
    </xdr:from>
    <xdr:ext cx="65" cy="172227"/>
    <xdr:sp macro="" textlink="">
      <xdr:nvSpPr>
        <xdr:cNvPr id="676" name="TextBox 67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102</xdr:row>
      <xdr:rowOff>28575</xdr:rowOff>
    </xdr:from>
    <xdr:ext cx="65" cy="172227"/>
    <xdr:sp macro="" textlink="">
      <xdr:nvSpPr>
        <xdr:cNvPr id="677" name="TextBox 67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102</xdr:row>
      <xdr:rowOff>28575</xdr:rowOff>
    </xdr:from>
    <xdr:ext cx="65" cy="172227"/>
    <xdr:sp macro="" textlink="">
      <xdr:nvSpPr>
        <xdr:cNvPr id="678" name="TextBox 67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103</xdr:row>
      <xdr:rowOff>28575</xdr:rowOff>
    </xdr:from>
    <xdr:ext cx="65" cy="172227"/>
    <xdr:sp macro="" textlink="">
      <xdr:nvSpPr>
        <xdr:cNvPr id="679" name="TextBox 67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103</xdr:row>
      <xdr:rowOff>28575</xdr:rowOff>
    </xdr:from>
    <xdr:ext cx="65" cy="172227"/>
    <xdr:sp macro="" textlink="">
      <xdr:nvSpPr>
        <xdr:cNvPr id="680" name="TextBox 67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104</xdr:row>
      <xdr:rowOff>28575</xdr:rowOff>
    </xdr:from>
    <xdr:ext cx="65" cy="172227"/>
    <xdr:sp macro="" textlink="">
      <xdr:nvSpPr>
        <xdr:cNvPr id="681" name="TextBox 68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104</xdr:row>
      <xdr:rowOff>28575</xdr:rowOff>
    </xdr:from>
    <xdr:ext cx="65" cy="172227"/>
    <xdr:sp macro="" textlink="">
      <xdr:nvSpPr>
        <xdr:cNvPr id="682" name="TextBox 68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105</xdr:row>
      <xdr:rowOff>28575</xdr:rowOff>
    </xdr:from>
    <xdr:ext cx="65" cy="172227"/>
    <xdr:sp macro="" textlink="">
      <xdr:nvSpPr>
        <xdr:cNvPr id="683" name="TextBox 68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105</xdr:row>
      <xdr:rowOff>28575</xdr:rowOff>
    </xdr:from>
    <xdr:ext cx="65" cy="172227"/>
    <xdr:sp macro="" textlink="">
      <xdr:nvSpPr>
        <xdr:cNvPr id="684" name="TextBox 68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106</xdr:row>
      <xdr:rowOff>28575</xdr:rowOff>
    </xdr:from>
    <xdr:ext cx="65" cy="172227"/>
    <xdr:sp macro="" textlink="">
      <xdr:nvSpPr>
        <xdr:cNvPr id="685" name="TextBox 68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106</xdr:row>
      <xdr:rowOff>28575</xdr:rowOff>
    </xdr:from>
    <xdr:ext cx="65" cy="172227"/>
    <xdr:sp macro="" textlink="">
      <xdr:nvSpPr>
        <xdr:cNvPr id="686" name="TextBox 68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107</xdr:row>
      <xdr:rowOff>28575</xdr:rowOff>
    </xdr:from>
    <xdr:ext cx="65" cy="172227"/>
    <xdr:sp macro="" textlink="">
      <xdr:nvSpPr>
        <xdr:cNvPr id="687" name="TextBox 68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107</xdr:row>
      <xdr:rowOff>28575</xdr:rowOff>
    </xdr:from>
    <xdr:ext cx="65" cy="172227"/>
    <xdr:sp macro="" textlink="">
      <xdr:nvSpPr>
        <xdr:cNvPr id="688" name="TextBox 68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108</xdr:row>
      <xdr:rowOff>28575</xdr:rowOff>
    </xdr:from>
    <xdr:ext cx="65" cy="172227"/>
    <xdr:sp macro="" textlink="">
      <xdr:nvSpPr>
        <xdr:cNvPr id="689" name="TextBox 68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108</xdr:row>
      <xdr:rowOff>28575</xdr:rowOff>
    </xdr:from>
    <xdr:ext cx="65" cy="172227"/>
    <xdr:sp macro="" textlink="">
      <xdr:nvSpPr>
        <xdr:cNvPr id="690" name="TextBox 68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109</xdr:row>
      <xdr:rowOff>28575</xdr:rowOff>
    </xdr:from>
    <xdr:ext cx="65" cy="172227"/>
    <xdr:sp macro="" textlink="">
      <xdr:nvSpPr>
        <xdr:cNvPr id="691" name="TextBox 69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109</xdr:row>
      <xdr:rowOff>28575</xdr:rowOff>
    </xdr:from>
    <xdr:ext cx="65" cy="172227"/>
    <xdr:sp macro="" textlink="">
      <xdr:nvSpPr>
        <xdr:cNvPr id="692" name="TextBox 69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110</xdr:row>
      <xdr:rowOff>28575</xdr:rowOff>
    </xdr:from>
    <xdr:ext cx="65" cy="172227"/>
    <xdr:sp macro="" textlink="">
      <xdr:nvSpPr>
        <xdr:cNvPr id="693" name="TextBox 69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110</xdr:row>
      <xdr:rowOff>28575</xdr:rowOff>
    </xdr:from>
    <xdr:ext cx="65" cy="172227"/>
    <xdr:sp macro="" textlink="">
      <xdr:nvSpPr>
        <xdr:cNvPr id="694" name="TextBox 69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111</xdr:row>
      <xdr:rowOff>28575</xdr:rowOff>
    </xdr:from>
    <xdr:ext cx="65" cy="172227"/>
    <xdr:sp macro="" textlink="">
      <xdr:nvSpPr>
        <xdr:cNvPr id="695" name="TextBox 69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111</xdr:row>
      <xdr:rowOff>28575</xdr:rowOff>
    </xdr:from>
    <xdr:ext cx="65" cy="172227"/>
    <xdr:sp macro="" textlink="">
      <xdr:nvSpPr>
        <xdr:cNvPr id="696" name="TextBox 69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112</xdr:row>
      <xdr:rowOff>28575</xdr:rowOff>
    </xdr:from>
    <xdr:ext cx="65" cy="172227"/>
    <xdr:sp macro="" textlink="">
      <xdr:nvSpPr>
        <xdr:cNvPr id="697" name="TextBox 69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112</xdr:row>
      <xdr:rowOff>28575</xdr:rowOff>
    </xdr:from>
    <xdr:ext cx="65" cy="172227"/>
    <xdr:sp macro="" textlink="">
      <xdr:nvSpPr>
        <xdr:cNvPr id="698" name="TextBox 69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113</xdr:row>
      <xdr:rowOff>28575</xdr:rowOff>
    </xdr:from>
    <xdr:ext cx="65" cy="172227"/>
    <xdr:sp macro="" textlink="">
      <xdr:nvSpPr>
        <xdr:cNvPr id="699" name="TextBox 69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113</xdr:row>
      <xdr:rowOff>28575</xdr:rowOff>
    </xdr:from>
    <xdr:ext cx="65" cy="172227"/>
    <xdr:sp macro="" textlink="">
      <xdr:nvSpPr>
        <xdr:cNvPr id="700" name="TextBox 69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114</xdr:row>
      <xdr:rowOff>28575</xdr:rowOff>
    </xdr:from>
    <xdr:ext cx="65" cy="172227"/>
    <xdr:sp macro="" textlink="">
      <xdr:nvSpPr>
        <xdr:cNvPr id="701" name="TextBox 70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114</xdr:row>
      <xdr:rowOff>28575</xdr:rowOff>
    </xdr:from>
    <xdr:ext cx="65" cy="172227"/>
    <xdr:sp macro="" textlink="">
      <xdr:nvSpPr>
        <xdr:cNvPr id="702" name="TextBox 70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115</xdr:row>
      <xdr:rowOff>28575</xdr:rowOff>
    </xdr:from>
    <xdr:ext cx="65" cy="172227"/>
    <xdr:sp macro="" textlink="">
      <xdr:nvSpPr>
        <xdr:cNvPr id="703" name="TextBox 70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115</xdr:row>
      <xdr:rowOff>28575</xdr:rowOff>
    </xdr:from>
    <xdr:ext cx="65" cy="172227"/>
    <xdr:sp macro="" textlink="">
      <xdr:nvSpPr>
        <xdr:cNvPr id="704" name="TextBox 70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116</xdr:row>
      <xdr:rowOff>28575</xdr:rowOff>
    </xdr:from>
    <xdr:ext cx="65" cy="172227"/>
    <xdr:sp macro="" textlink="">
      <xdr:nvSpPr>
        <xdr:cNvPr id="705" name="TextBox 70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116</xdr:row>
      <xdr:rowOff>28575</xdr:rowOff>
    </xdr:from>
    <xdr:ext cx="65" cy="172227"/>
    <xdr:sp macro="" textlink="">
      <xdr:nvSpPr>
        <xdr:cNvPr id="706" name="TextBox 70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117</xdr:row>
      <xdr:rowOff>28575</xdr:rowOff>
    </xdr:from>
    <xdr:ext cx="65" cy="172227"/>
    <xdr:sp macro="" textlink="">
      <xdr:nvSpPr>
        <xdr:cNvPr id="707" name="TextBox 70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117</xdr:row>
      <xdr:rowOff>28575</xdr:rowOff>
    </xdr:from>
    <xdr:ext cx="65" cy="172227"/>
    <xdr:sp macro="" textlink="">
      <xdr:nvSpPr>
        <xdr:cNvPr id="708" name="TextBox 707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118</xdr:row>
      <xdr:rowOff>28575</xdr:rowOff>
    </xdr:from>
    <xdr:ext cx="65" cy="172227"/>
    <xdr:sp macro="" textlink="">
      <xdr:nvSpPr>
        <xdr:cNvPr id="709" name="TextBox 708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118</xdr:row>
      <xdr:rowOff>28575</xdr:rowOff>
    </xdr:from>
    <xdr:ext cx="65" cy="172227"/>
    <xdr:sp macro="" textlink="">
      <xdr:nvSpPr>
        <xdr:cNvPr id="710" name="TextBox 709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119</xdr:row>
      <xdr:rowOff>28575</xdr:rowOff>
    </xdr:from>
    <xdr:ext cx="65" cy="172227"/>
    <xdr:sp macro="" textlink="">
      <xdr:nvSpPr>
        <xdr:cNvPr id="711" name="TextBox 710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119</xdr:row>
      <xdr:rowOff>28575</xdr:rowOff>
    </xdr:from>
    <xdr:ext cx="65" cy="172227"/>
    <xdr:sp macro="" textlink="">
      <xdr:nvSpPr>
        <xdr:cNvPr id="712" name="TextBox 711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120</xdr:row>
      <xdr:rowOff>28575</xdr:rowOff>
    </xdr:from>
    <xdr:ext cx="65" cy="172227"/>
    <xdr:sp macro="" textlink="">
      <xdr:nvSpPr>
        <xdr:cNvPr id="713" name="TextBox 712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120</xdr:row>
      <xdr:rowOff>28575</xdr:rowOff>
    </xdr:from>
    <xdr:ext cx="65" cy="172227"/>
    <xdr:sp macro="" textlink="">
      <xdr:nvSpPr>
        <xdr:cNvPr id="714" name="TextBox 713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121</xdr:row>
      <xdr:rowOff>28575</xdr:rowOff>
    </xdr:from>
    <xdr:ext cx="65" cy="172227"/>
    <xdr:sp macro="" textlink="">
      <xdr:nvSpPr>
        <xdr:cNvPr id="715" name="TextBox 714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121</xdr:row>
      <xdr:rowOff>28575</xdr:rowOff>
    </xdr:from>
    <xdr:ext cx="65" cy="172227"/>
    <xdr:sp macro="" textlink="">
      <xdr:nvSpPr>
        <xdr:cNvPr id="716" name="TextBox 715"/>
        <xdr:cNvSpPr txBox="1"/>
      </xdr:nvSpPr>
      <xdr:spPr>
        <a:xfrm>
          <a:off x="6353175" y="6000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10</xdr:col>
      <xdr:colOff>257175</xdr:colOff>
      <xdr:row>122</xdr:row>
      <xdr:rowOff>28575</xdr:rowOff>
    </xdr:from>
    <xdr:ext cx="65" cy="172227"/>
    <xdr:sp macro="" textlink="">
      <xdr:nvSpPr>
        <xdr:cNvPr id="717" name="TextBox 716"/>
        <xdr:cNvSpPr txBox="1"/>
      </xdr:nvSpPr>
      <xdr:spPr>
        <a:xfrm>
          <a:off x="6353175" y="7905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18</xdr:col>
      <xdr:colOff>170136</xdr:colOff>
      <xdr:row>2</xdr:row>
      <xdr:rowOff>12481</xdr:rowOff>
    </xdr:from>
    <xdr:ext cx="327334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18" name="TextBox 717"/>
            <xdr:cNvSpPr txBox="1"/>
          </xdr:nvSpPr>
          <xdr:spPr>
            <a:xfrm>
              <a:off x="11166584" y="3934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18" name="TextBox 717"/>
            <xdr:cNvSpPr txBox="1"/>
          </xdr:nvSpPr>
          <xdr:spPr>
            <a:xfrm>
              <a:off x="11166584" y="3934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154370</xdr:colOff>
      <xdr:row>2</xdr:row>
      <xdr:rowOff>9853</xdr:rowOff>
    </xdr:from>
    <xdr:ext cx="34983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19" name="TextBox 718"/>
            <xdr:cNvSpPr txBox="1"/>
          </xdr:nvSpPr>
          <xdr:spPr>
            <a:xfrm>
              <a:off x="11761732" y="3908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19" name="TextBox 718"/>
            <xdr:cNvSpPr txBox="1"/>
          </xdr:nvSpPr>
          <xdr:spPr>
            <a:xfrm>
              <a:off x="11761732" y="3908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141233</xdr:colOff>
      <xdr:row>2</xdr:row>
      <xdr:rowOff>6569</xdr:rowOff>
    </xdr:from>
    <xdr:ext cx="33124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0" name="TextBox 719"/>
            <xdr:cNvSpPr txBox="1"/>
          </xdr:nvSpPr>
          <xdr:spPr>
            <a:xfrm>
              <a:off x="12359509" y="3875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0" name="TextBox 719"/>
            <xdr:cNvSpPr txBox="1"/>
          </xdr:nvSpPr>
          <xdr:spPr>
            <a:xfrm>
              <a:off x="12359509" y="3875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174078</xdr:colOff>
      <xdr:row>2</xdr:row>
      <xdr:rowOff>0</xdr:rowOff>
    </xdr:from>
    <xdr:ext cx="30412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1" name="TextBox 720"/>
            <xdr:cNvSpPr txBox="1"/>
          </xdr:nvSpPr>
          <xdr:spPr>
            <a:xfrm>
              <a:off x="13003268" y="3810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1" name="TextBox 720"/>
            <xdr:cNvSpPr txBox="1"/>
          </xdr:nvSpPr>
          <xdr:spPr>
            <a:xfrm>
              <a:off x="13003268" y="3810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28903</xdr:colOff>
      <xdr:row>2</xdr:row>
      <xdr:rowOff>81456</xdr:rowOff>
    </xdr:from>
    <xdr:ext cx="57567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2" name="TextBox 721"/>
            <xdr:cNvSpPr txBox="1"/>
          </xdr:nvSpPr>
          <xdr:spPr>
            <a:xfrm>
              <a:off x="13469006" y="4624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𝑚𝑒𝑑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2" name="TextBox 721"/>
            <xdr:cNvSpPr txBox="1"/>
          </xdr:nvSpPr>
          <xdr:spPr>
            <a:xfrm>
              <a:off x="13469006" y="4624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𝑚𝑒𝑑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215900</xdr:colOff>
      <xdr:row>9</xdr:row>
      <xdr:rowOff>0</xdr:rowOff>
    </xdr:from>
    <xdr:ext cx="245324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3" name="TextBox 722"/>
            <xdr:cNvSpPr txBox="1"/>
          </xdr:nvSpPr>
          <xdr:spPr>
            <a:xfrm>
              <a:off x="9969500" y="17145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3" name="TextBox 722"/>
            <xdr:cNvSpPr txBox="1"/>
          </xdr:nvSpPr>
          <xdr:spPr>
            <a:xfrm>
              <a:off x="9969500" y="17145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196850</xdr:colOff>
      <xdr:row>8</xdr:row>
      <xdr:rowOff>177800</xdr:rowOff>
    </xdr:from>
    <xdr:ext cx="291041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4" name="TextBox 723"/>
            <xdr:cNvSpPr txBox="1"/>
          </xdr:nvSpPr>
          <xdr:spPr>
            <a:xfrm>
              <a:off x="10560050" y="17018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4" name="TextBox 723"/>
            <xdr:cNvSpPr txBox="1"/>
          </xdr:nvSpPr>
          <xdr:spPr>
            <a:xfrm>
              <a:off x="10560050" y="17018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196850</xdr:colOff>
      <xdr:row>8</xdr:row>
      <xdr:rowOff>184150</xdr:rowOff>
    </xdr:from>
    <xdr:ext cx="260007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5" name="TextBox 724"/>
            <xdr:cNvSpPr txBox="1"/>
          </xdr:nvSpPr>
          <xdr:spPr>
            <a:xfrm>
              <a:off x="11169650" y="17081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5" name="TextBox 724"/>
            <xdr:cNvSpPr txBox="1"/>
          </xdr:nvSpPr>
          <xdr:spPr>
            <a:xfrm>
              <a:off x="11169650" y="17081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57150</xdr:colOff>
      <xdr:row>8</xdr:row>
      <xdr:rowOff>184150</xdr:rowOff>
    </xdr:from>
    <xdr:ext cx="511358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7" name="TextBox 726"/>
            <xdr:cNvSpPr txBox="1"/>
          </xdr:nvSpPr>
          <xdr:spPr>
            <a:xfrm>
              <a:off x="11639550" y="17081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7" name="TextBox 726"/>
            <xdr:cNvSpPr txBox="1"/>
          </xdr:nvSpPr>
          <xdr:spPr>
            <a:xfrm>
              <a:off x="11639550" y="17081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</a:t>
              </a:r>
              <a:r>
                <a:rPr lang="ro-RO" sz="1100" b="0" i="0">
                  <a:latin typeface="Cambria Math" panose="02040503050406030204" pitchFamily="18" charset="0"/>
                </a:rPr>
                <a:t>𝑝</a:t>
              </a:r>
              <a:r>
                <a:rPr lang="en-US" sz="1100" b="0" i="0">
                  <a:latin typeface="Cambria Math" panose="02040503050406030204" pitchFamily="18" charset="0"/>
                </a:rPr>
                <a:t>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184150</xdr:colOff>
      <xdr:row>13</xdr:row>
      <xdr:rowOff>184151</xdr:rowOff>
    </xdr:from>
    <xdr:ext cx="311150" cy="18688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8" name="TextBox 727"/>
            <xdr:cNvSpPr txBox="1"/>
          </xdr:nvSpPr>
          <xdr:spPr>
            <a:xfrm>
              <a:off x="13773888" y="2631854"/>
              <a:ext cx="311150" cy="18688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8" name="TextBox 727"/>
            <xdr:cNvSpPr txBox="1"/>
          </xdr:nvSpPr>
          <xdr:spPr>
            <a:xfrm>
              <a:off x="13773888" y="2631854"/>
              <a:ext cx="311150" cy="18688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𝐸𝑟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177800</xdr:colOff>
      <xdr:row>13</xdr:row>
      <xdr:rowOff>188285</xdr:rowOff>
    </xdr:from>
    <xdr:ext cx="311150" cy="18274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29" name="TextBox 728"/>
            <xdr:cNvSpPr txBox="1"/>
          </xdr:nvSpPr>
          <xdr:spPr>
            <a:xfrm>
              <a:off x="14376695" y="2635988"/>
              <a:ext cx="311150" cy="18274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29" name="TextBox 728"/>
            <xdr:cNvSpPr txBox="1"/>
          </xdr:nvSpPr>
          <xdr:spPr>
            <a:xfrm>
              <a:off x="14376695" y="2635988"/>
              <a:ext cx="311150" cy="18274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𝐸𝑎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157125</xdr:colOff>
      <xdr:row>13</xdr:row>
      <xdr:rowOff>178022</xdr:rowOff>
    </xdr:from>
    <xdr:ext cx="311150" cy="18193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30" name="TextBox 729"/>
            <xdr:cNvSpPr txBox="1"/>
          </xdr:nvSpPr>
          <xdr:spPr>
            <a:xfrm>
              <a:off x="15153462" y="2625725"/>
              <a:ext cx="311150" cy="18193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30" name="TextBox 729"/>
            <xdr:cNvSpPr txBox="1"/>
          </xdr:nvSpPr>
          <xdr:spPr>
            <a:xfrm>
              <a:off x="15153462" y="2625725"/>
              <a:ext cx="311150" cy="18193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𝐼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120650</xdr:colOff>
      <xdr:row>13</xdr:row>
      <xdr:rowOff>166133</xdr:rowOff>
    </xdr:from>
    <xdr:ext cx="457200" cy="1993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31" name="TextBox 730"/>
            <xdr:cNvSpPr txBox="1"/>
          </xdr:nvSpPr>
          <xdr:spPr>
            <a:xfrm>
              <a:off x="15726144" y="2613836"/>
              <a:ext cx="457200" cy="1993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func>
                              <m:funcPr>
                                <m:ctrlPr>
                                  <a:rPr lang="ro-RO" sz="1100" b="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ro-RO" sz="1100" b="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ro-RO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𝜑</m:t>
                                </m:r>
                              </m:e>
                            </m:func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31" name="TextBox 730"/>
            <xdr:cNvSpPr txBox="1"/>
          </xdr:nvSpPr>
          <xdr:spPr>
            <a:xfrm>
              <a:off x="15726144" y="2613836"/>
              <a:ext cx="457200" cy="1993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cos⁡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  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228163</xdr:colOff>
      <xdr:row>21</xdr:row>
      <xdr:rowOff>1600</xdr:rowOff>
    </xdr:from>
    <xdr:ext cx="18319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32" name="TextBox 731"/>
            <xdr:cNvSpPr txBox="1"/>
          </xdr:nvSpPr>
          <xdr:spPr>
            <a:xfrm>
              <a:off x="13664957" y="3971562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𝛽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32" name="TextBox 731"/>
            <xdr:cNvSpPr txBox="1"/>
          </xdr:nvSpPr>
          <xdr:spPr>
            <a:xfrm>
              <a:off x="13664957" y="3971562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𝛽_</a:t>
              </a:r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104775</xdr:colOff>
      <xdr:row>21</xdr:row>
      <xdr:rowOff>185737</xdr:rowOff>
    </xdr:from>
    <xdr:ext cx="50270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33" name="TextBox 732"/>
            <xdr:cNvSpPr txBox="1"/>
          </xdr:nvSpPr>
          <xdr:spPr>
            <a:xfrm>
              <a:off x="13515975" y="41862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𝜂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𝑒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𝑒𝑐h𝑖𝑣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33" name="TextBox 732"/>
            <xdr:cNvSpPr txBox="1"/>
          </xdr:nvSpPr>
          <xdr:spPr>
            <a:xfrm>
              <a:off x="13515975" y="41862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𝜂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_𝑒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𝑒𝑐ℎ𝑖𝑣</a:t>
              </a:r>
              <a:endParaRPr lang="en-GB" sz="1100"/>
            </a:p>
          </xdr:txBody>
        </xdr:sp>
      </mc:Fallback>
    </mc:AlternateContent>
    <xdr:clientData/>
  </xdr:oneCellAnchor>
  <xdr:twoCellAnchor editAs="oneCell">
    <xdr:from>
      <xdr:col>24</xdr:col>
      <xdr:colOff>602797</xdr:colOff>
      <xdr:row>23</xdr:row>
      <xdr:rowOff>11851</xdr:rowOff>
    </xdr:from>
    <xdr:to>
      <xdr:col>30</xdr:col>
      <xdr:colOff>422559</xdr:colOff>
      <xdr:row>31</xdr:row>
      <xdr:rowOff>179218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143" t="35663" r="31791" b="12586"/>
        <a:stretch/>
      </xdr:blipFill>
      <xdr:spPr>
        <a:xfrm>
          <a:off x="15555063" y="4347710"/>
          <a:ext cx="3451169" cy="1685414"/>
        </a:xfrm>
        <a:prstGeom prst="rect">
          <a:avLst/>
        </a:prstGeom>
      </xdr:spPr>
    </xdr:pic>
    <xdr:clientData/>
  </xdr:twoCellAnchor>
  <xdr:oneCellAnchor>
    <xdr:from>
      <xdr:col>25</xdr:col>
      <xdr:colOff>13096</xdr:colOff>
      <xdr:row>13</xdr:row>
      <xdr:rowOff>29426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TextBox 7"/>
            <xdr:cNvSpPr txBox="1"/>
          </xdr:nvSpPr>
          <xdr:spPr>
            <a:xfrm>
              <a:off x="15570596" y="2480129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𝑆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8" name="TextBox 7"/>
            <xdr:cNvSpPr txBox="1"/>
          </xdr:nvSpPr>
          <xdr:spPr>
            <a:xfrm>
              <a:off x="15570596" y="2480129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𝑚𝑒𝑑=(∑24_(𝑖=1)^𝑛▒𝑆_𝑖 )/𝑛</a:t>
              </a:r>
              <a:endParaRPr lang="en-GB" sz="1100" i="1"/>
            </a:p>
          </xdr:txBody>
        </xdr:sp>
      </mc:Fallback>
    </mc:AlternateContent>
    <xdr:clientData/>
  </xdr:oneCellAnchor>
  <xdr:twoCellAnchor editAs="oneCell">
    <xdr:from>
      <xdr:col>24</xdr:col>
      <xdr:colOff>586808</xdr:colOff>
      <xdr:row>5</xdr:row>
      <xdr:rowOff>93549</xdr:rowOff>
    </xdr:from>
    <xdr:to>
      <xdr:col>30</xdr:col>
      <xdr:colOff>518772</xdr:colOff>
      <xdr:row>12</xdr:row>
      <xdr:rowOff>63910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663" t="46130" r="28146" b="13361"/>
        <a:stretch/>
      </xdr:blipFill>
      <xdr:spPr>
        <a:xfrm>
          <a:off x="15576777" y="1046049"/>
          <a:ext cx="3575277" cy="1303861"/>
        </a:xfrm>
        <a:prstGeom prst="rect">
          <a:avLst/>
        </a:prstGeom>
      </xdr:spPr>
    </xdr:pic>
    <xdr:clientData/>
  </xdr:twoCellAnchor>
  <xdr:oneCellAnchor>
    <xdr:from>
      <xdr:col>28</xdr:col>
      <xdr:colOff>21431</xdr:colOff>
      <xdr:row>13</xdr:row>
      <xdr:rowOff>16272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1" name="TextBox 260"/>
            <xdr:cNvSpPr txBox="1"/>
          </xdr:nvSpPr>
          <xdr:spPr>
            <a:xfrm>
              <a:off x="17394634" y="2466975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𝑄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1" name="TextBox 260"/>
            <xdr:cNvSpPr txBox="1"/>
          </xdr:nvSpPr>
          <xdr:spPr>
            <a:xfrm>
              <a:off x="17394634" y="2466975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𝑚𝑒𝑑=(∑24_(𝑖=1)^𝑛▒𝑄_𝑖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31</xdr:col>
      <xdr:colOff>21432</xdr:colOff>
      <xdr:row>13</xdr:row>
      <xdr:rowOff>37307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2" name="TextBox 261"/>
            <xdr:cNvSpPr txBox="1"/>
          </xdr:nvSpPr>
          <xdr:spPr>
            <a:xfrm>
              <a:off x="19210338" y="2488010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𝑃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2" name="TextBox 261"/>
            <xdr:cNvSpPr txBox="1"/>
          </xdr:nvSpPr>
          <xdr:spPr>
            <a:xfrm>
              <a:off x="19210338" y="2488010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𝑚𝑒𝑑=(∑24_(𝑖=1)^𝑛▒𝑃_𝑖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34</xdr:col>
      <xdr:colOff>15082</xdr:colOff>
      <xdr:row>12</xdr:row>
      <xdr:rowOff>186927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3" name="TextBox 262"/>
            <xdr:cNvSpPr txBox="1"/>
          </xdr:nvSpPr>
          <xdr:spPr>
            <a:xfrm>
              <a:off x="21019691" y="2449115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𝐼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3" name="TextBox 262"/>
            <xdr:cNvSpPr txBox="1"/>
          </xdr:nvSpPr>
          <xdr:spPr>
            <a:xfrm>
              <a:off x="21019691" y="2449115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𝑚𝑒𝑑=(∑24_(𝑖=1)^𝑛▒𝐼_𝑖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25</xdr:col>
      <xdr:colOff>19843</xdr:colOff>
      <xdr:row>17</xdr:row>
      <xdr:rowOff>23810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4" name="TextBox 263"/>
            <xdr:cNvSpPr txBox="1"/>
          </xdr:nvSpPr>
          <xdr:spPr>
            <a:xfrm>
              <a:off x="15577343" y="3228576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𝐼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𝐼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4" name="TextBox 263"/>
            <xdr:cNvSpPr txBox="1"/>
          </xdr:nvSpPr>
          <xdr:spPr>
            <a:xfrm>
              <a:off x="15577343" y="3228576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𝐼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(∑_(𝑖=1)^𝑛▒𝐼_𝑖^2 )/𝑛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28</xdr:col>
      <xdr:colOff>19448</xdr:colOff>
      <xdr:row>17</xdr:row>
      <xdr:rowOff>34129</xdr:rowOff>
    </xdr:from>
    <xdr:ext cx="1508523" cy="7298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5" name="TextBox 264"/>
            <xdr:cNvSpPr txBox="1"/>
          </xdr:nvSpPr>
          <xdr:spPr>
            <a:xfrm>
              <a:off x="17392651" y="3238895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𝑄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n-US" sz="1600" b="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</m:e>
                  </m:rad>
                </m:oMath>
              </a14:m>
              <a:r>
                <a:rPr lang="en-GB" sz="1600" i="1"/>
                <a:t> </a:t>
              </a:r>
            </a:p>
          </xdr:txBody>
        </xdr:sp>
      </mc:Choice>
      <mc:Fallback xmlns="">
        <xdr:sp macro="" textlink="">
          <xdr:nvSpPr>
            <xdr:cNvPr id="265" name="TextBox 264"/>
            <xdr:cNvSpPr txBox="1"/>
          </xdr:nvSpPr>
          <xdr:spPr>
            <a:xfrm>
              <a:off x="17392651" y="3238895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𝑄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(∑_(𝑖=1)^𝑛▒𝑄_𝑖^2 )/𝑛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GB" sz="1600" i="1"/>
                <a:t> </a:t>
              </a:r>
            </a:p>
          </xdr:txBody>
        </xdr:sp>
      </mc:Fallback>
    </mc:AlternateContent>
    <xdr:clientData/>
  </xdr:oneCellAnchor>
  <xdr:oneCellAnchor>
    <xdr:from>
      <xdr:col>37</xdr:col>
      <xdr:colOff>37306</xdr:colOff>
      <xdr:row>13</xdr:row>
      <xdr:rowOff>28178</xdr:rowOff>
    </xdr:from>
    <xdr:ext cx="15621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8" name="TextBox 267"/>
            <xdr:cNvSpPr txBox="1"/>
          </xdr:nvSpPr>
          <xdr:spPr>
            <a:xfrm>
              <a:off x="22857619" y="2478881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func>
                          <m:func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US" sz="1100" b="0" i="0"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</m:func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func>
                                  <m:funcPr>
                                    <m:ctrlPr>
                                      <a:rPr lang="en-U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n-US" sz="1100" b="0" i="0">
                                        <a:latin typeface="Cambria Math" panose="02040503050406030204" pitchFamily="18" charset="0"/>
                                      </a:rPr>
                                      <m:t>cos</m:t>
                                    </m:r>
                                  </m:fName>
                                  <m:e>
                                    <m:r>
                                      <a:rPr lang="en-US" sz="11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𝜑</m:t>
                                    </m:r>
                                  </m:e>
                                </m:func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8" name="TextBox 267"/>
            <xdr:cNvSpPr txBox="1"/>
          </xdr:nvSpPr>
          <xdr:spPr>
            <a:xfrm>
              <a:off x="22857619" y="2478881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US" sz="1100" b="0" i="0">
                  <a:latin typeface="Cambria Math" panose="02040503050406030204" pitchFamily="18" charset="0"/>
                </a:rPr>
                <a:t>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𝑚𝑒𝑑=(∑24_(𝑖=1)^𝑛▒〖cos⁡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𝜑〗_</a:t>
              </a:r>
              <a:r>
                <a:rPr lang="en-US" sz="1100" b="0" i="0">
                  <a:latin typeface="Cambria Math" panose="02040503050406030204" pitchFamily="18" charset="0"/>
                </a:rPr>
                <a:t>𝑖 )/𝑛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31</xdr:col>
      <xdr:colOff>28972</xdr:colOff>
      <xdr:row>23</xdr:row>
      <xdr:rowOff>38100</xdr:rowOff>
    </xdr:from>
    <xdr:to>
      <xdr:col>33</xdr:col>
      <xdr:colOff>352822</xdr:colOff>
      <xdr:row>26</xdr:row>
      <xdr:rowOff>33258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9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9217878" y="4373959"/>
              <a:ext cx="1534319" cy="570627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𝛽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1−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69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9217878" y="4373959"/>
              <a:ext cx="1534319" cy="570627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))/(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1−𝐵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34</xdr:col>
      <xdr:colOff>18257</xdr:colOff>
      <xdr:row>22</xdr:row>
      <xdr:rowOff>186530</xdr:rowOff>
    </xdr:from>
    <xdr:to>
      <xdr:col>35</xdr:col>
      <xdr:colOff>551657</xdr:colOff>
      <xdr:row>26</xdr:row>
      <xdr:rowOff>14705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0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21022866" y="4333874"/>
              <a:ext cx="1138635" cy="59215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0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21022866" y="4333874"/>
              <a:ext cx="1138635" cy="59215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𝑃−𝐴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)/(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𝑃∙𝐵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 editAs="oneCell">
    <xdr:from>
      <xdr:col>31</xdr:col>
      <xdr:colOff>4762</xdr:colOff>
      <xdr:row>27</xdr:row>
      <xdr:rowOff>2381</xdr:rowOff>
    </xdr:from>
    <xdr:to>
      <xdr:col>32</xdr:col>
      <xdr:colOff>19448</xdr:colOff>
      <xdr:row>29</xdr:row>
      <xdr:rowOff>38894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035" t="47425" r="33520" b="40890"/>
        <a:stretch/>
      </xdr:blipFill>
      <xdr:spPr>
        <a:xfrm>
          <a:off x="19193668" y="5102225"/>
          <a:ext cx="619920" cy="413544"/>
        </a:xfrm>
        <a:prstGeom prst="rect">
          <a:avLst/>
        </a:prstGeom>
      </xdr:spPr>
    </xdr:pic>
    <xdr:clientData/>
  </xdr:twoCellAnchor>
  <xdr:twoCellAnchor>
    <xdr:from>
      <xdr:col>33</xdr:col>
      <xdr:colOff>19446</xdr:colOff>
      <xdr:row>27</xdr:row>
      <xdr:rowOff>0</xdr:rowOff>
    </xdr:from>
    <xdr:to>
      <xdr:col>35</xdr:col>
      <xdr:colOff>228996</xdr:colOff>
      <xdr:row>29</xdr:row>
      <xdr:rowOff>10001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2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20418821" y="5099844"/>
              <a:ext cx="1420019" cy="387032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𝑔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𝑚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2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20418821" y="5099844"/>
              <a:ext cx="1420019" cy="387032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31</xdr:col>
      <xdr:colOff>19844</xdr:colOff>
      <xdr:row>17</xdr:row>
      <xdr:rowOff>19844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3" name="TextBox 272"/>
            <xdr:cNvSpPr txBox="1"/>
          </xdr:nvSpPr>
          <xdr:spPr>
            <a:xfrm>
              <a:off x="19208750" y="3224610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𝑃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𝑃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73" name="TextBox 272"/>
            <xdr:cNvSpPr txBox="1"/>
          </xdr:nvSpPr>
          <xdr:spPr>
            <a:xfrm>
              <a:off x="19208750" y="3224610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𝑃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34</xdr:col>
      <xdr:colOff>29767</xdr:colOff>
      <xdr:row>17</xdr:row>
      <xdr:rowOff>29765</xdr:rowOff>
    </xdr:from>
    <xdr:ext cx="2589609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4" name="TextBox 273"/>
            <xdr:cNvSpPr txBox="1"/>
          </xdr:nvSpPr>
          <xdr:spPr>
            <a:xfrm>
              <a:off x="21034376" y="3234531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func>
                        <m:funcPr>
                          <m:ctrlPr>
                            <a:rPr lang="en-US" sz="1600" b="0" i="1">
                              <a:latin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n-US" sz="1600" b="0" i="0">
                              <a:latin typeface="Cambria Math" panose="02040503050406030204" pitchFamily="18" charset="0"/>
                            </a:rPr>
                            <m:t>cos</m:t>
                          </m:r>
                        </m:fName>
                        <m:e>
                          <m:r>
                            <a:rPr lang="en-US" sz="16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𝜑</m:t>
                          </m:r>
                        </m:e>
                      </m:func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func>
                                    <m:funcPr>
                                      <m:ctrlP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</m:ctrlPr>
                                    </m:funcPr>
                                    <m:fName>
                                      <m:r>
                                        <m:rPr>
                                          <m:sty m:val="p"/>
                                        </m:rPr>
                                        <a:rPr lang="en-US" sz="1600" b="0" i="0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  <m:t>cos</m:t>
                                      </m:r>
                                    </m:fName>
                                    <m:e>
                                      <m: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Cambria Math" panose="02040503050406030204" pitchFamily="18" charset="0"/>
                                          <a:cs typeface="+mn-cs"/>
                                        </a:rPr>
                                        <m:t>𝜑</m:t>
                                      </m:r>
                                    </m:e>
                                  </m:func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74" name="TextBox 273"/>
            <xdr:cNvSpPr txBox="1"/>
          </xdr:nvSpPr>
          <xdr:spPr>
            <a:xfrm>
              <a:off x="21034376" y="3234531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GB" sz="1600" i="0">
                  <a:latin typeface="Cambria Math" panose="02040503050406030204" pitchFamily="18" charset="0"/>
                </a:rPr>
                <a:t>〖</a:t>
              </a:r>
              <a:r>
                <a:rPr lang="en-US" sz="1600" b="0" i="0">
                  <a:latin typeface="Cambria Math" panose="02040503050406030204" pitchFamily="18" charset="0"/>
                </a:rPr>
                <a:t>cos⁡</a:t>
              </a:r>
              <a:r>
                <a:rPr lang="en-US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(∑_(𝑖=1)^𝑛▒〖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31</xdr:col>
      <xdr:colOff>19844</xdr:colOff>
      <xdr:row>30</xdr:row>
      <xdr:rowOff>19845</xdr:rowOff>
    </xdr:from>
    <xdr:to>
      <xdr:col>33</xdr:col>
      <xdr:colOff>198438</xdr:colOff>
      <xdr:row>31</xdr:row>
      <xdr:rowOff>158752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5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9208750" y="5685236"/>
              <a:ext cx="1389063" cy="32742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5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9208750" y="5685236"/>
              <a:ext cx="1389063" cy="32742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=𝑃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34</xdr:col>
      <xdr:colOff>19844</xdr:colOff>
      <xdr:row>29</xdr:row>
      <xdr:rowOff>178594</xdr:rowOff>
    </xdr:from>
    <xdr:to>
      <xdr:col>37</xdr:col>
      <xdr:colOff>185340</xdr:colOff>
      <xdr:row>32</xdr:row>
      <xdr:rowOff>112792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6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1024453" y="5655469"/>
              <a:ext cx="1981200" cy="499745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=(1−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𝑔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𝑒𝑐h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100</m:t>
                        </m:r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)∙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6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1024453" y="5655469"/>
              <a:ext cx="1981200" cy="499745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𝑎𝑔=(1−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100)∙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29766</xdr:colOff>
      <xdr:row>33</xdr:row>
      <xdr:rowOff>39688</xdr:rowOff>
    </xdr:from>
    <xdr:to>
      <xdr:col>27</xdr:col>
      <xdr:colOff>171847</xdr:colOff>
      <xdr:row>34</xdr:row>
      <xdr:rowOff>142022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7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5587266" y="6270626"/>
              <a:ext cx="1352550" cy="29084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 xmlns:m="http://schemas.openxmlformats.org/officeDocument/2006/math"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𝑖</m:t>
                      </m:r>
                    </m:sub>
                  </m:sSub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libri" panose="020F0502020204030204" pitchFamily="34" charset="0"/>
                      <a:cs typeface="Arial" panose="020B0604020202020204" pitchFamily="34" charset="0"/>
                    </a:rPr>
                    <m:t>=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sSub>
                        <m:sSubPr>
                          <m:ctrlPr>
                            <a:rPr lang="en-GB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DengXian"/>
                              <a:cs typeface="Arial" panose="020B0604020202020204" pitchFamily="34" charset="0"/>
                            </a:rPr>
                          </m:ctrlPr>
                        </m:sSubPr>
                        <m:e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𝑎</m:t>
                          </m:r>
                        </m:e>
                        <m:sub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𝑒𝑐h</m:t>
                          </m:r>
                        </m:sub>
                      </m:sSub>
                    </m:sub>
                  </m:sSub>
                </m:oMath>
              </a14:m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14:m>
                <m:oMath xmlns:m="http://schemas.openxmlformats.org/officeDocument/2006/math"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mbria Math" panose="02040503050406030204" pitchFamily="18" charset="0"/>
                      <a:cs typeface="Arial" panose="020B0604020202020204" pitchFamily="34" charset="0"/>
                    </a:rPr>
                    <m:t>∆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𝑐</m:t>
                      </m:r>
                    </m:sub>
                  </m:sSub>
                </m:oMath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7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5587266" y="6270626"/>
              <a:ext cx="1352550" cy="29084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29765</xdr:colOff>
      <xdr:row>33</xdr:row>
      <xdr:rowOff>19844</xdr:rowOff>
    </xdr:from>
    <xdr:to>
      <xdr:col>30</xdr:col>
      <xdr:colOff>429021</xdr:colOff>
      <xdr:row>34</xdr:row>
      <xdr:rowOff>128985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8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7402968" y="6250782"/>
              <a:ext cx="1609725" cy="297656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𝑢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𝑖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∆</m:t>
                        </m:r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8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7402968" y="6250782"/>
              <a:ext cx="1609725" cy="297656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𝑎𝑔−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32</xdr:col>
      <xdr:colOff>39688</xdr:colOff>
      <xdr:row>33</xdr:row>
      <xdr:rowOff>39688</xdr:rowOff>
    </xdr:from>
    <xdr:to>
      <xdr:col>34</xdr:col>
      <xdr:colOff>86520</xdr:colOff>
      <xdr:row>34</xdr:row>
      <xdr:rowOff>128985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9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9833829" y="6270626"/>
              <a:ext cx="1257300" cy="277812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𝑟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𝑄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79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9833829" y="6270626"/>
              <a:ext cx="1257300" cy="277812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𝑟=𝑄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𝐸𝑟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35</xdr:col>
      <xdr:colOff>29765</xdr:colOff>
      <xdr:row>33</xdr:row>
      <xdr:rowOff>9921</xdr:rowOff>
    </xdr:from>
    <xdr:to>
      <xdr:col>36</xdr:col>
      <xdr:colOff>567531</xdr:colOff>
      <xdr:row>36</xdr:row>
      <xdr:rowOff>8953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0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1639609" y="6240859"/>
              <a:ext cx="1143000" cy="564578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80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1639609" y="6240859"/>
              <a:ext cx="1143000" cy="564578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26066</xdr:colOff>
      <xdr:row>46</xdr:row>
      <xdr:rowOff>44061</xdr:rowOff>
    </xdr:from>
    <xdr:to>
      <xdr:col>28</xdr:col>
      <xdr:colOff>48847</xdr:colOff>
      <xdr:row>47</xdr:row>
      <xdr:rowOff>163123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1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5758460" y="9020163"/>
              <a:ext cx="1863205" cy="31279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=0,003∙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Sup>
                      <m:sSubSupPr>
                        <m:ctrlP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SupPr>
                      <m:e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  <m:sup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2</m:t>
                        </m:r>
                      </m:sup>
                    </m:sSubSup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𝑅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𝐿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81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5758460" y="9020163"/>
              <a:ext cx="1863205" cy="31279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𝑐=0,003∙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𝐼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𝐼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𝑚𝑒𝑑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^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2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∙𝑅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𝐿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29</xdr:col>
      <xdr:colOff>49608</xdr:colOff>
      <xdr:row>45</xdr:row>
      <xdr:rowOff>19845</xdr:rowOff>
    </xdr:from>
    <xdr:to>
      <xdr:col>31</xdr:col>
      <xdr:colOff>191690</xdr:colOff>
      <xdr:row>48</xdr:row>
      <xdr:rowOff>2303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2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8028046" y="8582423"/>
              <a:ext cx="1352550" cy="548005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𝑎𝑒𝑐h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82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8028046" y="8582423"/>
              <a:ext cx="1352550" cy="548005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𝑎𝑒𝑐ℎ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25</xdr:col>
      <xdr:colOff>40237</xdr:colOff>
      <xdr:row>44</xdr:row>
      <xdr:rowOff>27405</xdr:rowOff>
    </xdr:from>
    <xdr:ext cx="10171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/>
            <xdr:cNvSpPr txBox="1"/>
          </xdr:nvSpPr>
          <xdr:spPr>
            <a:xfrm>
              <a:off x="15772631" y="8616049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𝐿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1" name="TextBox 10"/>
            <xdr:cNvSpPr txBox="1"/>
          </xdr:nvSpPr>
          <xdr:spPr>
            <a:xfrm>
              <a:off x="15772631" y="8616049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𝐿=𝐿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∙𝑅_𝑆𝑃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25</xdr:col>
      <xdr:colOff>27122</xdr:colOff>
      <xdr:row>41</xdr:row>
      <xdr:rowOff>59411</xdr:rowOff>
    </xdr:from>
    <xdr:ext cx="3378810" cy="47334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/>
            <xdr:cNvSpPr txBox="1"/>
          </xdr:nvSpPr>
          <xdr:spPr>
            <a:xfrm>
              <a:off x="15759516" y="8026508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𝑆𝑃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𝑅𝑒𝑧𝑖𝑠𝑡𝑒𝑛𝑡𝑎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𝑠𝑝𝑒𝑐𝑖𝑓𝑖𝑐𝑎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d>
                      <m:d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0</m:t>
                            </m:r>
                          </m:sub>
                        </m:s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d>
                          <m:dPr>
                            <m:begChr m:val="["/>
                            <m:endChr m:val="]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m:rPr>
                                    <m:sty m:val="p"/>
                                  </m:rPr>
                                  <a:rPr lang="el-GR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Ω</m:t>
                                </m:r>
                              </m:num>
                              <m:den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𝑘𝑚</m:t>
                                </m:r>
                              </m:den>
                            </m:f>
                          </m:e>
                        </m:d>
                      </m:e>
                    </m:d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𝑝𝑒𝑛𝑡𝑟𝑢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𝐶𝑢𝑝𝑟𝑢</m:t>
                    </m:r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2" name="TextBox 11"/>
            <xdr:cNvSpPr txBox="1"/>
          </xdr:nvSpPr>
          <xdr:spPr>
            <a:xfrm>
              <a:off x="15759516" y="8026508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𝑆𝑃=𝑅𝑒𝑧𝑖𝑠𝑡𝑒𝑛𝑡𝑎 𝑠𝑝𝑒𝑐𝑖𝑓𝑖𝑐𝑎 ( 𝑟_0  [</a:t>
              </a:r>
              <a:r>
                <a:rPr lang="el-GR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Ω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/𝑘𝑚])  𝑝𝑒𝑛𝑡𝑟𝑢 𝐶𝑢𝑝𝑟𝑢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98811</xdr:colOff>
      <xdr:row>65</xdr:row>
      <xdr:rowOff>183729</xdr:rowOff>
    </xdr:from>
    <xdr:ext cx="635623" cy="191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/>
            <xdr:cNvSpPr txBox="1"/>
          </xdr:nvSpPr>
          <xdr:spPr>
            <a:xfrm>
              <a:off x="14271089" y="12750584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𝒆𝒄𝒉𝒊𝒗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13" name="TextBox 12"/>
            <xdr:cNvSpPr txBox="1"/>
          </xdr:nvSpPr>
          <xdr:spPr>
            <a:xfrm>
              <a:off x="14271089" y="12750584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𝒆_𝒆𝒄𝒉𝒊𝒗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261169</xdr:colOff>
      <xdr:row>65</xdr:row>
      <xdr:rowOff>0</xdr:rowOff>
    </xdr:from>
    <xdr:ext cx="290592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4" name="TextBox 283"/>
            <xdr:cNvSpPr txBox="1"/>
          </xdr:nvSpPr>
          <xdr:spPr>
            <a:xfrm>
              <a:off x="14433447" y="12566855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𝒄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4" name="TextBox 283"/>
            <xdr:cNvSpPr txBox="1"/>
          </xdr:nvSpPr>
          <xdr:spPr>
            <a:xfrm>
              <a:off x="14433447" y="12566855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𝒄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291895</xdr:colOff>
      <xdr:row>66</xdr:row>
      <xdr:rowOff>192036</xdr:rowOff>
    </xdr:from>
    <xdr:ext cx="214674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5" name="TextBox 284"/>
            <xdr:cNvSpPr txBox="1"/>
          </xdr:nvSpPr>
          <xdr:spPr>
            <a:xfrm>
              <a:off x="14464173" y="12950927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𝒖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5" name="TextBox 284"/>
            <xdr:cNvSpPr txBox="1"/>
          </xdr:nvSpPr>
          <xdr:spPr>
            <a:xfrm>
              <a:off x="14464173" y="12950927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𝒖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322621</xdr:colOff>
      <xdr:row>63</xdr:row>
      <xdr:rowOff>0</xdr:rowOff>
    </xdr:from>
    <xdr:ext cx="183833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6" name="TextBox 285"/>
            <xdr:cNvSpPr txBox="1"/>
          </xdr:nvSpPr>
          <xdr:spPr>
            <a:xfrm>
              <a:off x="14494899" y="12182782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𝒊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6" name="TextBox 285"/>
            <xdr:cNvSpPr txBox="1"/>
          </xdr:nvSpPr>
          <xdr:spPr>
            <a:xfrm>
              <a:off x="14494899" y="12182782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𝒊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76815</xdr:colOff>
      <xdr:row>63</xdr:row>
      <xdr:rowOff>176673</xdr:rowOff>
    </xdr:from>
    <xdr:ext cx="673326" cy="2024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7" name="TextBox 286"/>
            <xdr:cNvSpPr txBox="1"/>
          </xdr:nvSpPr>
          <xdr:spPr>
            <a:xfrm>
              <a:off x="14249093" y="12359455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𝒂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𝑻𝒓𝒂𝒇𝒐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7" name="TextBox 286"/>
            <xdr:cNvSpPr txBox="1"/>
          </xdr:nvSpPr>
          <xdr:spPr>
            <a:xfrm>
              <a:off x="14249093" y="12359455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𝒂_𝑻𝒓𝒂𝒇𝒐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twoCellAnchor editAs="oneCell">
    <xdr:from>
      <xdr:col>25</xdr:col>
      <xdr:colOff>56694</xdr:colOff>
      <xdr:row>62</xdr:row>
      <xdr:rowOff>79374</xdr:rowOff>
    </xdr:from>
    <xdr:to>
      <xdr:col>31</xdr:col>
      <xdr:colOff>612320</xdr:colOff>
      <xdr:row>86</xdr:row>
      <xdr:rowOff>170090</xdr:rowOff>
    </xdr:to>
    <xdr:pic>
      <xdr:nvPicPr>
        <xdr:cNvPr id="14" name="Picture 13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380" t="29335" r="32225" b="4745"/>
        <a:stretch/>
      </xdr:blipFill>
      <xdr:spPr>
        <a:xfrm>
          <a:off x="17677944" y="12133035"/>
          <a:ext cx="4229555" cy="4717144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142875</xdr:colOff>
      <xdr:row>1</xdr:row>
      <xdr:rowOff>104775</xdr:rowOff>
    </xdr:from>
    <xdr:ext cx="37132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4410075" y="29527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n-US" sz="1100" b="1" i="0">
                            <a:latin typeface="Cambria Math" panose="02040503050406030204" pitchFamily="18" charset="0"/>
                          </a:rPr>
                          <m:t>𝐜𝐨𝐬</m:t>
                        </m:r>
                      </m:fName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4410075" y="29527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1" i="0">
                  <a:latin typeface="Cambria Math" panose="02040503050406030204" pitchFamily="18" charset="0"/>
                </a:rPr>
                <a:t>𝐜𝐨𝐬</a:t>
              </a:r>
              <a:r>
                <a:rPr lang="en-US" sz="1100" b="0" i="0">
                  <a:latin typeface="Cambria Math" panose="02040503050406030204" pitchFamily="18" charset="0"/>
                </a:rPr>
                <a:t>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9</xdr:col>
      <xdr:colOff>434760</xdr:colOff>
      <xdr:row>2</xdr:row>
      <xdr:rowOff>20503</xdr:rowOff>
    </xdr:from>
    <xdr:ext cx="15523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/>
            <xdr:cNvSpPr txBox="1"/>
          </xdr:nvSpPr>
          <xdr:spPr>
            <a:xfrm>
              <a:off x="6496857" y="407961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1" name="TextBox 10"/>
            <xdr:cNvSpPr txBox="1"/>
          </xdr:nvSpPr>
          <xdr:spPr>
            <a:xfrm>
              <a:off x="6496857" y="407961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388587</xdr:colOff>
      <xdr:row>2</xdr:row>
      <xdr:rowOff>19050</xdr:rowOff>
    </xdr:from>
    <xdr:ext cx="19367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/>
            <xdr:cNvSpPr txBox="1"/>
          </xdr:nvSpPr>
          <xdr:spPr>
            <a:xfrm>
              <a:off x="7346680" y="406508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2" name="TextBox 11"/>
            <xdr:cNvSpPr txBox="1"/>
          </xdr:nvSpPr>
          <xdr:spPr>
            <a:xfrm>
              <a:off x="7346680" y="406508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11</xdr:col>
      <xdr:colOff>318577</xdr:colOff>
      <xdr:row>2</xdr:row>
      <xdr:rowOff>12700</xdr:rowOff>
    </xdr:from>
    <xdr:ext cx="188193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/>
            <xdr:cNvSpPr txBox="1"/>
          </xdr:nvSpPr>
          <xdr:spPr>
            <a:xfrm>
              <a:off x="8124234" y="400158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3" name="TextBox 12"/>
            <xdr:cNvSpPr txBox="1"/>
          </xdr:nvSpPr>
          <xdr:spPr>
            <a:xfrm>
              <a:off x="8124234" y="400158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12</xdr:col>
      <xdr:colOff>182320</xdr:colOff>
      <xdr:row>2</xdr:row>
      <xdr:rowOff>22494</xdr:rowOff>
    </xdr:from>
    <xdr:ext cx="418384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/>
            <xdr:cNvSpPr txBox="1"/>
          </xdr:nvSpPr>
          <xdr:spPr>
            <a:xfrm>
              <a:off x="8746748" y="409952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ro-RO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ro-RO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p>
                          <m:sSupPr>
                            <m:ctrlPr>
                              <a:rPr lang="ro-RO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p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4" name="TextBox 13"/>
            <xdr:cNvSpPr txBox="1"/>
          </xdr:nvSpPr>
          <xdr:spPr>
            <a:xfrm>
              <a:off x="8746748" y="409952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cos⁡〖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𝜑^</a:t>
              </a:r>
              <a:r>
                <a:rPr lang="ro-RO" sz="1100" b="0" i="0">
                  <a:latin typeface="Cambria Math" panose="02040503050406030204" pitchFamily="18" charset="0"/>
                </a:rPr>
                <a:t>2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170136</xdr:colOff>
      <xdr:row>1</xdr:row>
      <xdr:rowOff>12481</xdr:rowOff>
    </xdr:from>
    <xdr:ext cx="327334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1" name="TextBox 500"/>
            <xdr:cNvSpPr txBox="1"/>
          </xdr:nvSpPr>
          <xdr:spPr>
            <a:xfrm>
              <a:off x="11142936" y="3934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1" name="TextBox 500"/>
            <xdr:cNvSpPr txBox="1"/>
          </xdr:nvSpPr>
          <xdr:spPr>
            <a:xfrm>
              <a:off x="11142936" y="3934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154370</xdr:colOff>
      <xdr:row>1</xdr:row>
      <xdr:rowOff>9853</xdr:rowOff>
    </xdr:from>
    <xdr:ext cx="34983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2" name="TextBox 501"/>
            <xdr:cNvSpPr txBox="1"/>
          </xdr:nvSpPr>
          <xdr:spPr>
            <a:xfrm>
              <a:off x="11736770" y="3908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2" name="TextBox 501"/>
            <xdr:cNvSpPr txBox="1"/>
          </xdr:nvSpPr>
          <xdr:spPr>
            <a:xfrm>
              <a:off x="11736770" y="3908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141233</xdr:colOff>
      <xdr:row>1</xdr:row>
      <xdr:rowOff>6569</xdr:rowOff>
    </xdr:from>
    <xdr:ext cx="33124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3" name="TextBox 502"/>
            <xdr:cNvSpPr txBox="1"/>
          </xdr:nvSpPr>
          <xdr:spPr>
            <a:xfrm>
              <a:off x="12333233" y="3875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3" name="TextBox 502"/>
            <xdr:cNvSpPr txBox="1"/>
          </xdr:nvSpPr>
          <xdr:spPr>
            <a:xfrm>
              <a:off x="12333233" y="3875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174078</xdr:colOff>
      <xdr:row>1</xdr:row>
      <xdr:rowOff>0</xdr:rowOff>
    </xdr:from>
    <xdr:ext cx="30412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4" name="TextBox 503"/>
            <xdr:cNvSpPr txBox="1"/>
          </xdr:nvSpPr>
          <xdr:spPr>
            <a:xfrm>
              <a:off x="12975678" y="3810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4" name="TextBox 503"/>
            <xdr:cNvSpPr txBox="1"/>
          </xdr:nvSpPr>
          <xdr:spPr>
            <a:xfrm>
              <a:off x="12975678" y="3810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28903</xdr:colOff>
      <xdr:row>1</xdr:row>
      <xdr:rowOff>81456</xdr:rowOff>
    </xdr:from>
    <xdr:ext cx="57567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5" name="TextBox 504"/>
            <xdr:cNvSpPr txBox="1"/>
          </xdr:nvSpPr>
          <xdr:spPr>
            <a:xfrm>
              <a:off x="13440103" y="4624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𝑚𝑒𝑑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5" name="TextBox 504"/>
            <xdr:cNvSpPr txBox="1"/>
          </xdr:nvSpPr>
          <xdr:spPr>
            <a:xfrm>
              <a:off x="13440103" y="4624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𝑚𝑒𝑑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14</xdr:col>
      <xdr:colOff>215900</xdr:colOff>
      <xdr:row>8</xdr:row>
      <xdr:rowOff>0</xdr:rowOff>
    </xdr:from>
    <xdr:ext cx="245324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6" name="TextBox 505"/>
            <xdr:cNvSpPr txBox="1"/>
          </xdr:nvSpPr>
          <xdr:spPr>
            <a:xfrm>
              <a:off x="9969500" y="17145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6" name="TextBox 505"/>
            <xdr:cNvSpPr txBox="1"/>
          </xdr:nvSpPr>
          <xdr:spPr>
            <a:xfrm>
              <a:off x="9969500" y="17145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15</xdr:col>
      <xdr:colOff>196850</xdr:colOff>
      <xdr:row>7</xdr:row>
      <xdr:rowOff>177800</xdr:rowOff>
    </xdr:from>
    <xdr:ext cx="291041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7" name="TextBox 506"/>
            <xdr:cNvSpPr txBox="1"/>
          </xdr:nvSpPr>
          <xdr:spPr>
            <a:xfrm>
              <a:off x="10560050" y="17018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7" name="TextBox 506"/>
            <xdr:cNvSpPr txBox="1"/>
          </xdr:nvSpPr>
          <xdr:spPr>
            <a:xfrm>
              <a:off x="10560050" y="17018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196850</xdr:colOff>
      <xdr:row>7</xdr:row>
      <xdr:rowOff>184150</xdr:rowOff>
    </xdr:from>
    <xdr:ext cx="260007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8" name="TextBox 507"/>
            <xdr:cNvSpPr txBox="1"/>
          </xdr:nvSpPr>
          <xdr:spPr>
            <a:xfrm>
              <a:off x="11169650" y="17081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8" name="TextBox 507"/>
            <xdr:cNvSpPr txBox="1"/>
          </xdr:nvSpPr>
          <xdr:spPr>
            <a:xfrm>
              <a:off x="11169650" y="17081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57150</xdr:colOff>
      <xdr:row>7</xdr:row>
      <xdr:rowOff>184150</xdr:rowOff>
    </xdr:from>
    <xdr:ext cx="511358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9" name="TextBox 508"/>
            <xdr:cNvSpPr txBox="1"/>
          </xdr:nvSpPr>
          <xdr:spPr>
            <a:xfrm>
              <a:off x="11639550" y="17081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09" name="TextBox 508"/>
            <xdr:cNvSpPr txBox="1"/>
          </xdr:nvSpPr>
          <xdr:spPr>
            <a:xfrm>
              <a:off x="11639550" y="17081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</a:t>
              </a:r>
              <a:r>
                <a:rPr lang="ro-RO" sz="1100" b="0" i="0">
                  <a:latin typeface="Cambria Math" panose="02040503050406030204" pitchFamily="18" charset="0"/>
                </a:rPr>
                <a:t>𝑝 </a:t>
              </a:r>
              <a:r>
                <a:rPr lang="en-US" sz="1100" b="0" i="0">
                  <a:latin typeface="Cambria Math" panose="02040503050406030204" pitchFamily="18" charset="0"/>
                </a:rPr>
                <a:t>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184150</xdr:colOff>
      <xdr:row>12</xdr:row>
      <xdr:rowOff>184151</xdr:rowOff>
    </xdr:from>
    <xdr:ext cx="311150" cy="20955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0" name="TextBox 509"/>
            <xdr:cNvSpPr txBox="1"/>
          </xdr:nvSpPr>
          <xdr:spPr>
            <a:xfrm>
              <a:off x="11893550" y="2470151"/>
              <a:ext cx="311150" cy="2095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10" name="TextBox 509"/>
            <xdr:cNvSpPr txBox="1"/>
          </xdr:nvSpPr>
          <xdr:spPr>
            <a:xfrm>
              <a:off x="11893550" y="2470151"/>
              <a:ext cx="311150" cy="2095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𝐸𝑟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177800</xdr:colOff>
      <xdr:row>13</xdr:row>
      <xdr:rowOff>0</xdr:rowOff>
    </xdr:from>
    <xdr:ext cx="311150" cy="19050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1" name="TextBox 510"/>
            <xdr:cNvSpPr txBox="1"/>
          </xdr:nvSpPr>
          <xdr:spPr>
            <a:xfrm>
              <a:off x="12496800" y="2476500"/>
              <a:ext cx="311150" cy="1905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11" name="TextBox 510"/>
            <xdr:cNvSpPr txBox="1"/>
          </xdr:nvSpPr>
          <xdr:spPr>
            <a:xfrm>
              <a:off x="12496800" y="2476500"/>
              <a:ext cx="311150" cy="1905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𝐸𝑎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146049</xdr:colOff>
      <xdr:row>12</xdr:row>
      <xdr:rowOff>175847</xdr:rowOff>
    </xdr:from>
    <xdr:ext cx="352181" cy="19050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2" name="TextBox 511"/>
            <xdr:cNvSpPr txBox="1"/>
          </xdr:nvSpPr>
          <xdr:spPr>
            <a:xfrm>
              <a:off x="11861799" y="2461847"/>
              <a:ext cx="352181" cy="1905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12" name="TextBox 511"/>
            <xdr:cNvSpPr txBox="1"/>
          </xdr:nvSpPr>
          <xdr:spPr>
            <a:xfrm>
              <a:off x="11861799" y="2461847"/>
              <a:ext cx="352181" cy="1905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𝐼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127000</xdr:colOff>
      <xdr:row>12</xdr:row>
      <xdr:rowOff>165101</xdr:rowOff>
    </xdr:from>
    <xdr:ext cx="457200" cy="20320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3" name="TextBox 512"/>
            <xdr:cNvSpPr txBox="1"/>
          </xdr:nvSpPr>
          <xdr:spPr>
            <a:xfrm>
              <a:off x="13665200" y="2451101"/>
              <a:ext cx="457200" cy="2032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func>
                              <m:funcPr>
                                <m:ctrlPr>
                                  <a:rPr lang="ro-RO" sz="1100" b="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ro-RO" sz="1100" b="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ro-RO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𝜑</m:t>
                                </m:r>
                              </m:e>
                            </m:func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13" name="TextBox 512"/>
            <xdr:cNvSpPr txBox="1"/>
          </xdr:nvSpPr>
          <xdr:spPr>
            <a:xfrm>
              <a:off x="13665200" y="2451101"/>
              <a:ext cx="457200" cy="2032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cos⁡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  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228163</xdr:colOff>
      <xdr:row>20</xdr:row>
      <xdr:rowOff>1600</xdr:rowOff>
    </xdr:from>
    <xdr:ext cx="18319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4" name="TextBox 513"/>
            <xdr:cNvSpPr txBox="1"/>
          </xdr:nvSpPr>
          <xdr:spPr>
            <a:xfrm>
              <a:off x="13639363" y="40021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𝛽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14" name="TextBox 513"/>
            <xdr:cNvSpPr txBox="1"/>
          </xdr:nvSpPr>
          <xdr:spPr>
            <a:xfrm>
              <a:off x="13639363" y="40021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𝛽_</a:t>
              </a:r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104775</xdr:colOff>
      <xdr:row>20</xdr:row>
      <xdr:rowOff>185737</xdr:rowOff>
    </xdr:from>
    <xdr:ext cx="50270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5" name="TextBox 514"/>
            <xdr:cNvSpPr txBox="1"/>
          </xdr:nvSpPr>
          <xdr:spPr>
            <a:xfrm>
              <a:off x="13515975" y="41862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𝜂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𝑒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𝑒𝑐h𝑖𝑣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15" name="TextBox 514"/>
            <xdr:cNvSpPr txBox="1"/>
          </xdr:nvSpPr>
          <xdr:spPr>
            <a:xfrm>
              <a:off x="13515975" y="41862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𝜂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_𝑒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𝑒𝑐ℎ𝑖𝑣</a:t>
              </a:r>
              <a:endParaRPr lang="en-GB" sz="1100"/>
            </a:p>
          </xdr:txBody>
        </xdr:sp>
      </mc:Fallback>
    </mc:AlternateContent>
    <xdr:clientData/>
  </xdr:oneCellAnchor>
  <xdr:twoCellAnchor editAs="oneCell">
    <xdr:from>
      <xdr:col>23</xdr:col>
      <xdr:colOff>3289</xdr:colOff>
      <xdr:row>21</xdr:row>
      <xdr:rowOff>172302</xdr:rowOff>
    </xdr:from>
    <xdr:to>
      <xdr:col>28</xdr:col>
      <xdr:colOff>411869</xdr:colOff>
      <xdr:row>30</xdr:row>
      <xdr:rowOff>153787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143" t="35663" r="31791" b="12586"/>
        <a:stretch/>
      </xdr:blipFill>
      <xdr:spPr>
        <a:xfrm>
          <a:off x="15382989" y="4172802"/>
          <a:ext cx="3456581" cy="1708685"/>
        </a:xfrm>
        <a:prstGeom prst="rect">
          <a:avLst/>
        </a:prstGeom>
      </xdr:spPr>
    </xdr:pic>
    <xdr:clientData/>
  </xdr:twoCellAnchor>
  <xdr:oneCellAnchor>
    <xdr:from>
      <xdr:col>24</xdr:col>
      <xdr:colOff>32425</xdr:colOff>
      <xdr:row>9</xdr:row>
      <xdr:rowOff>126377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3" name="TextBox 72"/>
            <xdr:cNvSpPr txBox="1"/>
          </xdr:nvSpPr>
          <xdr:spPr>
            <a:xfrm>
              <a:off x="16021725" y="1840877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𝑆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𝑚𝑒𝑑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=1</m:t>
                            </m:r>
                          </m:sub>
                          <m:sup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𝑆</m:t>
                                </m:r>
                              </m:e>
                              <m:sub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73" name="TextBox 72"/>
            <xdr:cNvSpPr txBox="1"/>
          </xdr:nvSpPr>
          <xdr:spPr>
            <a:xfrm>
              <a:off x="16021725" y="1840877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𝑆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𝑚𝑒𝑑=(∑24_(𝑖=1)^𝑛▒𝑆_𝑖 )/𝑛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twoCellAnchor editAs="oneCell">
    <xdr:from>
      <xdr:col>24</xdr:col>
      <xdr:colOff>38100</xdr:colOff>
      <xdr:row>2</xdr:row>
      <xdr:rowOff>38100</xdr:rowOff>
    </xdr:from>
    <xdr:to>
      <xdr:col>29</xdr:col>
      <xdr:colOff>558882</xdr:colOff>
      <xdr:row>9</xdr:row>
      <xdr:rowOff>8461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663" t="46130" r="28146" b="13361"/>
        <a:stretch/>
      </xdr:blipFill>
      <xdr:spPr>
        <a:xfrm>
          <a:off x="16027400" y="419100"/>
          <a:ext cx="3568783" cy="1303861"/>
        </a:xfrm>
        <a:prstGeom prst="rect">
          <a:avLst/>
        </a:prstGeom>
      </xdr:spPr>
    </xdr:pic>
    <xdr:clientData/>
  </xdr:twoCellAnchor>
  <xdr:oneCellAnchor>
    <xdr:from>
      <xdr:col>27</xdr:col>
      <xdr:colOff>30369</xdr:colOff>
      <xdr:row>9</xdr:row>
      <xdr:rowOff>113223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5" name="TextBox 74"/>
            <xdr:cNvSpPr txBox="1"/>
          </xdr:nvSpPr>
          <xdr:spPr>
            <a:xfrm>
              <a:off x="17848469" y="1827723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𝑚𝑒𝑑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=1</m:t>
                            </m:r>
                          </m:sub>
                          <m:sup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𝑄</m:t>
                                </m:r>
                              </m:e>
                              <m:sub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75" name="TextBox 74"/>
            <xdr:cNvSpPr txBox="1"/>
          </xdr:nvSpPr>
          <xdr:spPr>
            <a:xfrm>
              <a:off x="17848469" y="1827723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𝑄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𝑚𝑒𝑑=(∑24_(𝑖=1)^𝑛▒𝑄_𝑖 )/𝑛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30</xdr:col>
      <xdr:colOff>19979</xdr:colOff>
      <xdr:row>9</xdr:row>
      <xdr:rowOff>134258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6" name="TextBox 75"/>
            <xdr:cNvSpPr txBox="1"/>
          </xdr:nvSpPr>
          <xdr:spPr>
            <a:xfrm>
              <a:off x="19666879" y="1848758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𝑃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𝑚𝑒𝑑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=1</m:t>
                            </m:r>
                          </m:sub>
                          <m:sup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𝑃</m:t>
                                </m:r>
                              </m:e>
                              <m:sub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76" name="TextBox 75"/>
            <xdr:cNvSpPr txBox="1"/>
          </xdr:nvSpPr>
          <xdr:spPr>
            <a:xfrm>
              <a:off x="19666879" y="1848758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𝑚𝑒𝑑=(∑24_(𝑖=1)^𝑛▒𝑃_𝑖 )/𝑛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33</xdr:col>
      <xdr:colOff>3238</xdr:colOff>
      <xdr:row>9</xdr:row>
      <xdr:rowOff>93378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7" name="TextBox 76"/>
            <xdr:cNvSpPr txBox="1"/>
          </xdr:nvSpPr>
          <xdr:spPr>
            <a:xfrm>
              <a:off x="21478938" y="1807878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𝐼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𝑚𝑒𝑑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=1</m:t>
                            </m:r>
                          </m:sub>
                          <m:sup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𝐼</m:t>
                                </m:r>
                              </m:e>
                              <m:sub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77" name="TextBox 76"/>
            <xdr:cNvSpPr txBox="1"/>
          </xdr:nvSpPr>
          <xdr:spPr>
            <a:xfrm>
              <a:off x="21478938" y="1807878"/>
              <a:ext cx="10414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𝐼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𝑚𝑒𝑑=(∑24_(𝑖=1)^𝑛▒𝐼_𝑖 )/𝑛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24</xdr:col>
      <xdr:colOff>39172</xdr:colOff>
      <xdr:row>13</xdr:row>
      <xdr:rowOff>120761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8" name="TextBox 77"/>
            <xdr:cNvSpPr txBox="1"/>
          </xdr:nvSpPr>
          <xdr:spPr>
            <a:xfrm>
              <a:off x="16028472" y="2597261"/>
              <a:ext cx="1408907" cy="720329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𝐼</m:t>
                      </m:r>
                    </m:e>
                    <m:sub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𝑚𝑝</m:t>
                      </m:r>
                    </m:sub>
                  </m:sSub>
                  <m:r>
                    <a:rPr kumimoji="0" lang="en-US" sz="1600" b="0" i="1" u="none" strike="noStrike" kern="0" cap="none" spc="0" normalizeH="0" baseline="0" noProof="0" smtClean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</m:oMath>
              </a14:m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𝐼</m:t>
                                  </m:r>
                                </m:e>
                                <m:sub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kumimoji="0" lang="en-GB" sz="1600" b="0" i="0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libri" panose="020F0502020204030204"/>
                          <a:ea typeface="+mn-ea"/>
                          <a:cs typeface="+mn-cs"/>
                        </a:rPr>
                        <m:t> </m:t>
                      </m:r>
                    </m:e>
                  </m:rad>
                </m:oMath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78" name="TextBox 77"/>
            <xdr:cNvSpPr txBox="1"/>
          </xdr:nvSpPr>
          <xdr:spPr>
            <a:xfrm>
              <a:off x="16028472" y="2597261"/>
              <a:ext cx="1408907" cy="720329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𝐼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𝑚𝑝=</a:t>
              </a:r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√(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(∑_(𝑖=1)^𝑛▒𝐼_𝑖^2 )/𝑛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 "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" )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27</xdr:col>
      <xdr:colOff>28386</xdr:colOff>
      <xdr:row>13</xdr:row>
      <xdr:rowOff>131080</xdr:rowOff>
    </xdr:from>
    <xdr:ext cx="1508523" cy="7298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9" name="TextBox 78"/>
            <xdr:cNvSpPr txBox="1"/>
          </xdr:nvSpPr>
          <xdr:spPr>
            <a:xfrm>
              <a:off x="17846486" y="2607580"/>
              <a:ext cx="1508523" cy="729853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𝑄</m:t>
                      </m:r>
                    </m:e>
                    <m:sub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𝑚𝑝</m:t>
                      </m:r>
                    </m:sub>
                  </m:sSub>
                  <m:r>
                    <a:rPr kumimoji="0" lang="en-US" sz="1600" b="0" i="1" u="none" strike="noStrike" kern="0" cap="none" spc="0" normalizeH="0" baseline="0" noProof="0" smtClean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  <m:rad>
                    <m:radPr>
                      <m:degHide m:val="on"/>
                      <m:ctrlP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e>
                                <m:sub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</m:e>
                  </m:rad>
                </m:oMath>
              </a14:m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</a:p>
          </xdr:txBody>
        </xdr:sp>
      </mc:Choice>
      <mc:Fallback xmlns="">
        <xdr:sp macro="" textlink="">
          <xdr:nvSpPr>
            <xdr:cNvPr id="79" name="TextBox 78"/>
            <xdr:cNvSpPr txBox="1"/>
          </xdr:nvSpPr>
          <xdr:spPr>
            <a:xfrm>
              <a:off x="17846486" y="2607580"/>
              <a:ext cx="1508523" cy="729853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𝑄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𝑚𝑝=√(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(∑_(𝑖=1)^𝑛▒𝑄_𝑖^2 )/𝑛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</a:p>
          </xdr:txBody>
        </xdr:sp>
      </mc:Fallback>
    </mc:AlternateContent>
    <xdr:clientData/>
  </xdr:oneCellAnchor>
  <xdr:oneCellAnchor>
    <xdr:from>
      <xdr:col>36</xdr:col>
      <xdr:colOff>15071</xdr:colOff>
      <xdr:row>9</xdr:row>
      <xdr:rowOff>125129</xdr:rowOff>
    </xdr:from>
    <xdr:ext cx="15621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0" name="TextBox 79"/>
            <xdr:cNvSpPr txBox="1"/>
          </xdr:nvSpPr>
          <xdr:spPr>
            <a:xfrm>
              <a:off x="23319571" y="1839629"/>
              <a:ext cx="15621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func>
                          <m:funcPr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kumimoji="0" lang="en-US" sz="1100" b="0" i="0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cos</m:t>
                            </m:r>
                          </m:fName>
                          <m:e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𝜑</m:t>
                            </m:r>
                          </m:e>
                        </m:func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𝑚𝑒𝑑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=1</m:t>
                            </m:r>
                          </m:sub>
                          <m:sup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func>
                                  <m:funcPr>
                                    <m:ctrlPr>
                                      <a:rPr kumimoji="0" lang="en-US" sz="1100" b="0" i="1" u="none" strike="noStrike" kern="0" cap="none" spc="0" normalizeH="0" baseline="0" noProof="0" smtClean="0">
                                        <a:ln>
                                          <a:noFill/>
                                        </a:ln>
                                        <a:solidFill>
                                          <a:sysClr val="windowText" lastClr="000000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kumimoji="0" lang="en-US" sz="1100" b="0" i="0" u="none" strike="noStrike" kern="0" cap="none" spc="0" normalizeH="0" baseline="0" noProof="0" smtClean="0">
                                        <a:ln>
                                          <a:noFill/>
                                        </a:ln>
                                        <a:solidFill>
                                          <a:sysClr val="windowText" lastClr="000000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cos</m:t>
                                    </m:r>
                                  </m:fName>
                                  <m:e>
                                    <m:r>
                                      <a:rPr kumimoji="0" lang="en-US" sz="1100" b="0" i="1" u="none" strike="noStrike" kern="0" cap="none" spc="0" normalizeH="0" baseline="0" noProof="0" smtClean="0">
                                        <a:ln>
                                          <a:noFill/>
                                        </a:ln>
                                        <a:solidFill>
                                          <a:sysClr val="windowText" lastClr="000000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  <a:cs typeface="+mn-cs"/>
                                      </a:rPr>
                                      <m:t>𝜑</m:t>
                                    </m:r>
                                  </m:e>
                                </m:func>
                              </m:e>
                              <m:sub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80" name="TextBox 79"/>
            <xdr:cNvSpPr txBox="1"/>
          </xdr:nvSpPr>
          <xdr:spPr>
            <a:xfrm>
              <a:off x="23319571" y="1839629"/>
              <a:ext cx="1562100" cy="40288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𝑚𝑒𝑑=(∑24_(𝑖=1)^𝑛▒〖cos⁡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〗_𝑖 )/𝑛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twoCellAnchor>
    <xdr:from>
      <xdr:col>24</xdr:col>
      <xdr:colOff>52919</xdr:colOff>
      <xdr:row>18</xdr:row>
      <xdr:rowOff>8051</xdr:rowOff>
    </xdr:from>
    <xdr:to>
      <xdr:col>26</xdr:col>
      <xdr:colOff>369842</xdr:colOff>
      <xdr:row>21</xdr:row>
      <xdr:rowOff>20527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1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042219" y="3437051"/>
              <a:ext cx="1536123" cy="583976"/>
            </a:xfrm>
            <a:prstGeom prst="rect">
              <a:avLst/>
            </a:prstGeom>
            <a:solidFill>
              <a:sysClr val="window" lastClr="FFFFFF"/>
            </a:solidFill>
            <a:ln w="9525"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𝛽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kumimoji="0" lang="en-GB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kumimoji="0" lang="ro-RO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kumimoji="0" lang="ro-RO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1−</m:t>
                        </m:r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kumimoji="0" lang="en-GB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kumimoji="0" lang="ro-RO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kumimoji="0" lang="ro-RO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den>
                    </m:f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81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042219" y="3437051"/>
              <a:ext cx="1536123" cy="583976"/>
            </a:xfrm>
            <a:prstGeom prst="rect">
              <a:avLst/>
            </a:prstGeom>
            <a:solidFill>
              <a:sysClr val="window" lastClr="FFFFFF"/>
            </a:solidFill>
            <a:ln w="9525"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𝛽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𝑃=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𝐴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〖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𝑐𝑜𝑠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))/(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1−𝐵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𝑐𝑜𝑠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〗_(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𝑚𝑒𝑑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27</xdr:col>
      <xdr:colOff>31813</xdr:colOff>
      <xdr:row>18</xdr:row>
      <xdr:rowOff>54881</xdr:rowOff>
    </xdr:from>
    <xdr:to>
      <xdr:col>28</xdr:col>
      <xdr:colOff>561749</xdr:colOff>
      <xdr:row>21</xdr:row>
      <xdr:rowOff>90874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2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7849913" y="3483881"/>
              <a:ext cx="1139536" cy="607493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−</m:t>
                        </m:r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82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7849913" y="3483881"/>
              <a:ext cx="1139536" cy="607493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𝑃−𝐴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)/(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𝑃∙𝐵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 editAs="oneCell">
    <xdr:from>
      <xdr:col>30</xdr:col>
      <xdr:colOff>66809</xdr:colOff>
      <xdr:row>18</xdr:row>
      <xdr:rowOff>65850</xdr:rowOff>
    </xdr:from>
    <xdr:to>
      <xdr:col>31</xdr:col>
      <xdr:colOff>78031</xdr:colOff>
      <xdr:row>20</xdr:row>
      <xdr:rowOff>102363</xdr:rowOff>
    </xdr:to>
    <xdr:pic>
      <xdr:nvPicPr>
        <xdr:cNvPr id="83" name="Picture 8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035" t="47425" r="33520" b="40890"/>
        <a:stretch/>
      </xdr:blipFill>
      <xdr:spPr>
        <a:xfrm>
          <a:off x="19713709" y="3494850"/>
          <a:ext cx="620822" cy="417513"/>
        </a:xfrm>
        <a:prstGeom prst="rect">
          <a:avLst/>
        </a:prstGeom>
      </xdr:spPr>
    </xdr:pic>
    <xdr:clientData/>
  </xdr:twoCellAnchor>
  <xdr:twoCellAnchor>
    <xdr:from>
      <xdr:col>23</xdr:col>
      <xdr:colOff>11066</xdr:colOff>
      <xdr:row>31</xdr:row>
      <xdr:rowOff>38069</xdr:rowOff>
    </xdr:from>
    <xdr:to>
      <xdr:col>25</xdr:col>
      <xdr:colOff>213688</xdr:colOff>
      <xdr:row>33</xdr:row>
      <xdr:rowOff>48070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4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5390766" y="5956269"/>
              <a:ext cx="1421822" cy="391001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𝑔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𝑚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84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5390766" y="5956269"/>
              <a:ext cx="1421822" cy="391001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30</xdr:col>
      <xdr:colOff>18391</xdr:colOff>
      <xdr:row>13</xdr:row>
      <xdr:rowOff>116795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5" name="TextBox 84"/>
            <xdr:cNvSpPr txBox="1"/>
          </xdr:nvSpPr>
          <xdr:spPr>
            <a:xfrm>
              <a:off x="19665291" y="2593295"/>
              <a:ext cx="1408907" cy="720329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𝑃</m:t>
                      </m:r>
                    </m:e>
                    <m:sub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𝑚𝑝</m:t>
                      </m:r>
                    </m:sub>
                  </m:sSub>
                  <m:r>
                    <a:rPr kumimoji="0" lang="en-US" sz="1600" b="0" i="1" u="none" strike="noStrike" kern="0" cap="none" spc="0" normalizeH="0" baseline="0" noProof="0" smtClean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</m:oMath>
              </a14:m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𝑃</m:t>
                                  </m:r>
                                </m:e>
                                <m:sub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kumimoji="0" lang="en-GB" sz="1600" b="0" i="0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libri" panose="020F0502020204030204"/>
                          <a:ea typeface="+mn-ea"/>
                          <a:cs typeface="+mn-cs"/>
                        </a:rPr>
                        <m:t> </m:t>
                      </m:r>
                    </m:e>
                  </m:rad>
                </m:oMath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85" name="TextBox 84"/>
            <xdr:cNvSpPr txBox="1"/>
          </xdr:nvSpPr>
          <xdr:spPr>
            <a:xfrm>
              <a:off x="19665291" y="2593295"/>
              <a:ext cx="1408907" cy="720329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𝑚𝑝=</a:t>
              </a:r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√(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(∑_(𝑖=1)^𝑛▒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_𝑖^2 )/𝑛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 "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" )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33</xdr:col>
      <xdr:colOff>17923</xdr:colOff>
      <xdr:row>13</xdr:row>
      <xdr:rowOff>126716</xdr:rowOff>
    </xdr:from>
    <xdr:ext cx="2589609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6" name="TextBox 85"/>
            <xdr:cNvSpPr txBox="1"/>
          </xdr:nvSpPr>
          <xdr:spPr>
            <a:xfrm>
              <a:off x="21493623" y="2603216"/>
              <a:ext cx="2589609" cy="720329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func>
                        <m:funcPr>
                          <m:ctrlP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kumimoji="0" lang="en-US" sz="1600" b="0" i="0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cos</m:t>
                          </m:r>
                        </m:fName>
                        <m:e>
                          <m: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Cambria Math" panose="02040503050406030204" pitchFamily="18" charset="0"/>
                              <a:cs typeface="+mn-cs"/>
                            </a:rPr>
                            <m:t>𝜑</m:t>
                          </m:r>
                        </m:e>
                      </m:func>
                    </m:e>
                    <m:sub>
                      <m:r>
                        <a:rPr kumimoji="0" lang="en-US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𝑚𝑝</m:t>
                      </m:r>
                    </m:sub>
                  </m:sSub>
                  <m:r>
                    <a:rPr kumimoji="0" lang="en-US" sz="1600" b="0" i="1" u="none" strike="noStrike" kern="0" cap="none" spc="0" normalizeH="0" baseline="0" noProof="0" smtClean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</m:oMath>
              </a14:m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kumimoji="0" lang="en-GB" sz="16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kumimoji="0" lang="en-US" sz="1600" b="0" i="1" u="none" strike="noStrike" kern="0" cap="none" spc="0" normalizeH="0" baseline="0" noProof="0" smtClean="0">
                                  <a:ln>
                                    <a:noFill/>
                                  </a:ln>
                                  <a:solidFill>
                                    <a:sysClr val="windowText" lastClr="000000"/>
                                  </a:solidFill>
                                  <a:effectLst/>
                                  <a:uLnTx/>
                                  <a:uFillTx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func>
                                    <m:funcPr>
                                      <m:ctrlPr>
                                        <a:rPr kumimoji="0" lang="en-US" sz="1600" b="0" i="1" u="none" strike="noStrike" kern="0" cap="none" spc="0" normalizeH="0" baseline="0" noProof="0" smtClean="0">
                                          <a:ln>
                                            <a:noFill/>
                                          </a:ln>
                                          <a:solidFill>
                                            <a:sysClr val="windowText" lastClr="000000"/>
                                          </a:solidFill>
                                          <a:effectLst/>
                                          <a:uLnTx/>
                                          <a:uFillTx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</m:ctrlPr>
                                    </m:funcPr>
                                    <m:fName>
                                      <m:r>
                                        <m:rPr>
                                          <m:sty m:val="p"/>
                                        </m:rPr>
                                        <a:rPr kumimoji="0" lang="en-US" sz="1600" b="0" i="0" u="none" strike="noStrike" kern="0" cap="none" spc="0" normalizeH="0" baseline="0" noProof="0" smtClean="0">
                                          <a:ln>
                                            <a:noFill/>
                                          </a:ln>
                                          <a:solidFill>
                                            <a:sysClr val="windowText" lastClr="000000"/>
                                          </a:solidFill>
                                          <a:effectLst/>
                                          <a:uLnTx/>
                                          <a:uFillTx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  <m:t>cos</m:t>
                                      </m:r>
                                    </m:fName>
                                    <m:e>
                                      <m:r>
                                        <a:rPr kumimoji="0" lang="en-US" sz="1600" b="0" i="1" u="none" strike="noStrike" kern="0" cap="none" spc="0" normalizeH="0" baseline="0" noProof="0" smtClean="0">
                                          <a:ln>
                                            <a:noFill/>
                                          </a:ln>
                                          <a:solidFill>
                                            <a:sysClr val="windowText" lastClr="000000"/>
                                          </a:solidFill>
                                          <a:effectLst/>
                                          <a:uLnTx/>
                                          <a:uFillTx/>
                                          <a:latin typeface="Cambria Math" panose="02040503050406030204" pitchFamily="18" charset="0"/>
                                          <a:ea typeface="Cambria Math" panose="02040503050406030204" pitchFamily="18" charset="0"/>
                                          <a:cs typeface="+mn-cs"/>
                                        </a:rPr>
                                        <m:t>𝜑</m:t>
                                      </m:r>
                                    </m:e>
                                  </m:func>
                                </m:e>
                                <m:sub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kumimoji="0" lang="en-US" sz="1600" b="0" i="1" u="none" strike="noStrike" kern="0" cap="none" spc="0" normalizeH="0" baseline="0" noProof="0" smtClean="0">
                                      <a:ln>
                                        <a:noFill/>
                                      </a:ln>
                                      <a:solidFill>
                                        <a:sysClr val="windowText" lastClr="000000"/>
                                      </a:solidFill>
                                      <a:effectLst/>
                                      <a:uLnTx/>
                                      <a:uFillTx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kumimoji="0" lang="en-US" sz="16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ysClr val="windowText" lastClr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kumimoji="0" lang="en-GB" sz="1600" b="0" i="0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libri" panose="020F0502020204030204"/>
                          <a:ea typeface="+mn-ea"/>
                          <a:cs typeface="+mn-cs"/>
                        </a:rPr>
                        <m:t> </m:t>
                      </m:r>
                    </m:e>
                  </m:rad>
                </m:oMath>
              </a14:m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86" name="TextBox 85"/>
            <xdr:cNvSpPr txBox="1"/>
          </xdr:nvSpPr>
          <xdr:spPr>
            <a:xfrm>
              <a:off x="21493623" y="2603216"/>
              <a:ext cx="2589609" cy="720329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𝑚𝑝=</a:t>
              </a:r>
              <a:r>
                <a:rPr kumimoji="0" lang="en-GB" sz="1600" b="0" i="1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√(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(∑_(𝑖=1)^𝑛▒〖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kumimoji="0" lang="en-US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〗_𝑖^2 )/𝑛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+mn-lt"/>
                  <a:ea typeface="+mn-ea"/>
                  <a:cs typeface="+mn-cs"/>
                </a:rPr>
                <a:t> "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  <a:ea typeface="+mn-ea"/>
                  <a:cs typeface="+mn-cs"/>
                </a:rPr>
                <a:t> </a:t>
              </a:r>
              <a:r>
                <a:rPr kumimoji="0" lang="en-GB" sz="16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" )</a:t>
              </a:r>
              <a:endParaRPr kumimoji="0" lang="en-GB" sz="1100" b="0" i="1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twoCellAnchor>
    <xdr:from>
      <xdr:col>26</xdr:col>
      <xdr:colOff>5691</xdr:colOff>
      <xdr:row>31</xdr:row>
      <xdr:rowOff>32514</xdr:rowOff>
    </xdr:from>
    <xdr:to>
      <xdr:col>28</xdr:col>
      <xdr:colOff>177358</xdr:colOff>
      <xdr:row>32</xdr:row>
      <xdr:rowOff>171421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7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7214191" y="5950714"/>
              <a:ext cx="1390867" cy="329407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87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7214191" y="5950714"/>
              <a:ext cx="1390867" cy="329407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=𝑃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29</xdr:col>
      <xdr:colOff>58800</xdr:colOff>
      <xdr:row>31</xdr:row>
      <xdr:rowOff>26163</xdr:rowOff>
    </xdr:from>
    <xdr:to>
      <xdr:col>32</xdr:col>
      <xdr:colOff>213905</xdr:colOff>
      <xdr:row>33</xdr:row>
      <xdr:rowOff>150861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8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19096100" y="5944363"/>
              <a:ext cx="1983905" cy="505698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=(1−</m:t>
                    </m:r>
                    <m:f>
                      <m:f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e>
                          <m:sub>
                            <m:sSub>
                              <m:sSubPr>
                                <m:ctrlPr>
                                  <a:rPr kumimoji="0" lang="en-GB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kumimoji="0" lang="ro-RO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𝑔</m:t>
                                </m:r>
                              </m:e>
                              <m:sub>
                                <m:r>
                                  <a:rPr kumimoji="0" lang="ro-RO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rgbClr val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𝑒𝑐h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100</m:t>
                        </m:r>
                      </m:den>
                    </m:f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)∙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88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19096100" y="5944363"/>
              <a:ext cx="1983905" cy="505698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𝑎𝑔=(1−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/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100)∙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23</xdr:col>
      <xdr:colOff>23695</xdr:colOff>
      <xdr:row>34</xdr:row>
      <xdr:rowOff>26957</xdr:rowOff>
    </xdr:from>
    <xdr:to>
      <xdr:col>25</xdr:col>
      <xdr:colOff>158848</xdr:colOff>
      <xdr:row>35</xdr:row>
      <xdr:rowOff>129291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9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5403395" y="6516657"/>
              <a:ext cx="1354353" cy="29283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sSub>
                    <m:sSubPr>
                      <m:ctrlPr>
                        <a:rPr kumimoji="0" lang="en-GB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kumimoji="0" lang="ro-RO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kumimoji="0" lang="ro-RO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𝑖</m:t>
                      </m:r>
                    </m:sub>
                  </m:sSub>
                  <m:r>
                    <a:rPr kumimoji="0" lang="ro-RO" sz="1100" b="0" i="1" u="none" strike="noStrike" kern="0" cap="none" spc="0" normalizeH="0" baseline="0" noProof="0" smtClean="0">
                      <a:ln>
                        <a:noFill/>
                      </a:ln>
                      <a:solidFill>
                        <a:srgbClr val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libri" panose="020F0502020204030204" pitchFamily="34" charset="0"/>
                      <a:cs typeface="Arial" panose="020B0604020202020204" pitchFamily="34" charset="0"/>
                    </a:rPr>
                    <m:t>=</m:t>
                  </m:r>
                  <m:sSub>
                    <m:sSubPr>
                      <m:ctrlPr>
                        <a:rPr kumimoji="0" lang="en-GB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kumimoji="0" lang="ro-RO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sSub>
                        <m:sSubPr>
                          <m:ctrlPr>
                            <a:rPr kumimoji="0" lang="en-GB" sz="11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rgbClr val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DengXian"/>
                              <a:cs typeface="Arial" panose="020B0604020202020204" pitchFamily="34" charset="0"/>
                            </a:rPr>
                          </m:ctrlPr>
                        </m:sSubPr>
                        <m:e>
                          <m:r>
                            <a:rPr kumimoji="0" lang="ro-RO" sz="11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rgbClr val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𝑎</m:t>
                          </m:r>
                        </m:e>
                        <m:sub>
                          <m:r>
                            <a:rPr kumimoji="0" lang="ro-RO" sz="1100" b="0" i="1" u="none" strike="noStrike" kern="0" cap="none" spc="0" normalizeH="0" baseline="0" noProof="0" smtClean="0">
                              <a:ln>
                                <a:noFill/>
                              </a:ln>
                              <a:solidFill>
                                <a:srgbClr val="000000"/>
                              </a:solidFill>
                              <a:effectLst/>
                              <a:uLnTx/>
                              <a:uFillTx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𝑒𝑐h</m:t>
                          </m:r>
                        </m:sub>
                      </m:sSub>
                    </m:sub>
                  </m:sSub>
                </m:oMath>
              </a14:m>
              <a:r>
                <a:rPr kumimoji="0" lang="ro-RO" sz="1100" b="0" i="1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libri" panose="020F0502020204030204"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14:m>
                <m:oMath xmlns:m="http://schemas.openxmlformats.org/officeDocument/2006/math">
                  <m:r>
                    <a:rPr kumimoji="0" lang="ro-RO" sz="1100" b="0" i="1" u="none" strike="noStrike" kern="0" cap="none" spc="0" normalizeH="0" baseline="0" noProof="0" smtClean="0">
                      <a:ln>
                        <a:noFill/>
                      </a:ln>
                      <a:solidFill>
                        <a:srgbClr val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  <a:cs typeface="Arial" panose="020B0604020202020204" pitchFamily="34" charset="0"/>
                    </a:rPr>
                    <m:t>∆</m:t>
                  </m:r>
                  <m:sSub>
                    <m:sSubPr>
                      <m:ctrlPr>
                        <a:rPr kumimoji="0" lang="en-GB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kumimoji="0" lang="ro-RO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kumimoji="0" lang="ro-RO" sz="1100" b="0" i="1" u="none" strike="noStrike" kern="0" cap="none" spc="0" normalizeH="0" baseline="0" noProof="0" smtClean="0">
                          <a:ln>
                            <a:noFill/>
                          </a:ln>
                          <a:solidFill>
                            <a:srgbClr val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𝑐</m:t>
                      </m:r>
                    </m:sub>
                  </m:sSub>
                </m:oMath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89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5403395" y="6516657"/>
              <a:ext cx="1354353" cy="29283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spAutoFit/>
            </a:bodyPr>
            <a:lstStyle/>
            <a:p>
              <a:pPr marL="0" marR="0" lvl="0" indent="0" algn="ctr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1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libri" panose="020F0502020204030204"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26</xdr:col>
      <xdr:colOff>38703</xdr:colOff>
      <xdr:row>34</xdr:row>
      <xdr:rowOff>7113</xdr:rowOff>
    </xdr:from>
    <xdr:to>
      <xdr:col>28</xdr:col>
      <xdr:colOff>431032</xdr:colOff>
      <xdr:row>35</xdr:row>
      <xdr:rowOff>116254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0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7247203" y="6496813"/>
              <a:ext cx="1611529" cy="299641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𝑢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𝑖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∆</m:t>
                        </m:r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90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7247203" y="6496813"/>
              <a:ext cx="1611529" cy="299641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𝑢=𝐸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−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∆𝐸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𝑎𝑔−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23</xdr:col>
      <xdr:colOff>9371</xdr:colOff>
      <xdr:row>36</xdr:row>
      <xdr:rowOff>52357</xdr:rowOff>
    </xdr:from>
    <xdr:to>
      <xdr:col>25</xdr:col>
      <xdr:colOff>49276</xdr:colOff>
      <xdr:row>37</xdr:row>
      <xdr:rowOff>141654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1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5389071" y="6923057"/>
              <a:ext cx="1259105" cy="279797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𝑟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𝑄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91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5389071" y="6923057"/>
              <a:ext cx="1259105" cy="279797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𝑟=𝑄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𝐸𝑟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26</xdr:col>
      <xdr:colOff>52557</xdr:colOff>
      <xdr:row>36</xdr:row>
      <xdr:rowOff>47990</xdr:rowOff>
    </xdr:from>
    <xdr:to>
      <xdr:col>27</xdr:col>
      <xdr:colOff>586860</xdr:colOff>
      <xdr:row>39</xdr:row>
      <xdr:rowOff>47022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2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17261057" y="6918690"/>
              <a:ext cx="1143903" cy="570532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𝑔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92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17261057" y="6918690"/>
              <a:ext cx="1143903" cy="570532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𝑔=𝐸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23</xdr:col>
      <xdr:colOff>19995</xdr:colOff>
      <xdr:row>47</xdr:row>
      <xdr:rowOff>41721</xdr:rowOff>
    </xdr:from>
    <xdr:to>
      <xdr:col>26</xdr:col>
      <xdr:colOff>32385</xdr:colOff>
      <xdr:row>48</xdr:row>
      <xdr:rowOff>160783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3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5399695" y="9058721"/>
              <a:ext cx="1841190" cy="309562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=0,003∙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Sup>
                      <m:sSubSupPr>
                        <m:ctrlP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Arial" panose="020B0604020202020204" pitchFamily="34" charset="0"/>
                          </a:rPr>
                        </m:ctrlPr>
                      </m:sSubSup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Arial" panose="020B0604020202020204" pitchFamily="34" charset="0"/>
                          </a:rPr>
                          <m:t>𝐼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  <m:sup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Arial" panose="020B0604020202020204" pitchFamily="34" charset="0"/>
                          </a:rPr>
                          <m:t>2</m:t>
                        </m:r>
                      </m:sup>
                    </m:sSubSup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𝑅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𝐿</m:t>
                        </m:r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93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5399695" y="9058721"/>
              <a:ext cx="1841190" cy="309562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wrap="square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𝑐=0,003∙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𝑘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𝐼 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Arial" panose="020B0604020202020204" pitchFamily="34" charset="0"/>
                </a:rPr>
                <a:t>𝐼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Arial" panose="020B0604020202020204" pitchFamily="34" charset="0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Arial" panose="020B0604020202020204" pitchFamily="34" charset="0"/>
                </a:rPr>
                <a:t>𝑚𝑒𝑑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Arial" panose="020B0604020202020204" pitchFamily="34" charset="0"/>
                </a:rPr>
                <a:t>^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Arial" panose="020B0604020202020204" pitchFamily="34" charset="0"/>
                </a:rPr>
                <a:t>2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∙𝑅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𝐿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27</xdr:col>
      <xdr:colOff>42382</xdr:colOff>
      <xdr:row>46</xdr:row>
      <xdr:rowOff>30205</xdr:rowOff>
    </xdr:from>
    <xdr:to>
      <xdr:col>29</xdr:col>
      <xdr:colOff>177537</xdr:colOff>
      <xdr:row>49</xdr:row>
      <xdr:rowOff>12663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4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7860482" y="8856705"/>
              <a:ext cx="1354355" cy="553958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kumimoji="0" lang="ro-RO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rgbClr val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𝑎𝑒𝑐h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kumimoji="0" lang="en-GB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kumimoji="0" lang="ro-RO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rgbClr val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kumimoji="0" lang="ro-RO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rgbClr val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94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7860482" y="8856705"/>
              <a:ext cx="1354355" cy="553958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𝑐=𝐸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𝑎𝑒𝑐ℎ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kumimoji="0" lang="ro-RO" sz="1100" b="0" i="0" u="none" strike="noStrike" kern="0" cap="none" spc="0" normalizeH="0" baseline="0" noProof="0" smtClean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23</xdr:col>
      <xdr:colOff>8766</xdr:colOff>
      <xdr:row>44</xdr:row>
      <xdr:rowOff>177465</xdr:rowOff>
    </xdr:from>
    <xdr:ext cx="10171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5" name="TextBox 94"/>
            <xdr:cNvSpPr txBox="1"/>
          </xdr:nvSpPr>
          <xdr:spPr>
            <a:xfrm>
              <a:off x="15388466" y="8622965"/>
              <a:ext cx="1017199" cy="172227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𝑅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𝐿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𝐿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∙</m:t>
                    </m:r>
                    <m:sSub>
                      <m:sSub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𝑅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𝑆𝑃</m:t>
                        </m:r>
                      </m:sub>
                    </m:sSub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95" name="TextBox 94"/>
            <xdr:cNvSpPr txBox="1"/>
          </xdr:nvSpPr>
          <xdr:spPr>
            <a:xfrm>
              <a:off x="15388466" y="8622965"/>
              <a:ext cx="1017199" cy="172227"/>
            </a:xfrm>
            <a:prstGeom prst="rect">
              <a:avLst/>
            </a:prstGeom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square" lIns="0" tIns="0" rIns="0" bIns="0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𝑅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𝐿=𝐿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∙𝑅_𝑆𝑃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22</xdr:col>
      <xdr:colOff>605251</xdr:colOff>
      <xdr:row>42</xdr:row>
      <xdr:rowOff>5117</xdr:rowOff>
    </xdr:from>
    <xdr:ext cx="3378810" cy="47334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6" name="TextBox 95"/>
            <xdr:cNvSpPr txBox="1"/>
          </xdr:nvSpPr>
          <xdr:spPr>
            <a:xfrm>
              <a:off x="15375351" y="8031517"/>
              <a:ext cx="3378810" cy="47334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non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kumimoji="0" lang="en-GB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𝑅</m:t>
                        </m:r>
                      </m:e>
                      <m: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𝑆𝑃</m:t>
                        </m:r>
                      </m:sub>
                    </m:sSub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𝑅𝑒𝑧𝑖𝑠𝑡𝑒𝑛𝑡𝑎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 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𝑠𝑝𝑒𝑐𝑖𝑓𝑖𝑐𝑎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+mn-ea"/>
                        <a:cs typeface="+mn-cs"/>
                      </a:rPr>
                      <m:t> </m:t>
                    </m:r>
                    <m:d>
                      <m:dPr>
                        <m:ctrlP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dPr>
                      <m:e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sSub>
                          <m:sSubPr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e>
                          <m:sub>
                            <m: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0</m:t>
                            </m:r>
                          </m:sub>
                        </m:sSub>
                        <m:r>
                          <a:rPr kumimoji="0" lang="en-US" sz="1100" b="0" i="1" u="none" strike="noStrike" kern="0" cap="none" spc="0" normalizeH="0" baseline="0" noProof="0" smtClean="0">
                            <a:ln>
                              <a:noFill/>
                            </a:ln>
                            <a:solidFill>
                              <a:sysClr val="windowText" lastClr="000000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d>
                          <m:dPr>
                            <m:begChr m:val="["/>
                            <m:endChr m:val="]"/>
                            <m:ctrlPr>
                              <a:rPr kumimoji="0" lang="en-US" sz="1100" b="0" i="1" u="none" strike="noStrike" kern="0" cap="none" spc="0" normalizeH="0" baseline="0" noProof="0" smtClean="0">
                                <a:ln>
                                  <a:noFill/>
                                </a:ln>
                                <a:solidFill>
                                  <a:sysClr val="windowText" lastClr="000000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m:rPr>
                                    <m:sty m:val="p"/>
                                  </m:rPr>
                                  <a:rPr kumimoji="0" lang="el-GR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+mn-cs"/>
                                  </a:rPr>
                                  <m:t>Ω</m:t>
                                </m:r>
                              </m:num>
                              <m:den>
                                <m:r>
                                  <a:rPr kumimoji="0" lang="en-US" sz="1100" b="0" i="1" u="none" strike="noStrike" kern="0" cap="none" spc="0" normalizeH="0" baseline="0" noProof="0" smtClean="0">
                                    <a:ln>
                                      <a:noFill/>
                                    </a:ln>
                                    <a:solidFill>
                                      <a:sysClr val="windowText" lastClr="000000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+mn-cs"/>
                                  </a:rPr>
                                  <m:t>𝑘𝑚</m:t>
                                </m:r>
                              </m:den>
                            </m:f>
                          </m:e>
                        </m:d>
                      </m:e>
                    </m:d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 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𝑝𝑒𝑛𝑡𝑟𝑢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 </m:t>
                    </m:r>
                    <m:r>
                      <a:rPr kumimoji="0" lang="en-US" sz="1100" b="0" i="1" u="none" strike="noStrike" kern="0" cap="none" spc="0" normalizeH="0" baseline="0" noProof="0" smtClean="0">
                        <a:ln>
                          <a:noFill/>
                        </a:ln>
                        <a:solidFill>
                          <a:sysClr val="windowText" lastClr="000000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𝐶𝑢𝑝𝑟𝑢</m:t>
                    </m:r>
                  </m:oMath>
                </m:oMathPara>
              </a14:m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96" name="TextBox 95"/>
            <xdr:cNvSpPr txBox="1"/>
          </xdr:nvSpPr>
          <xdr:spPr>
            <a:xfrm>
              <a:off x="15375351" y="8031517"/>
              <a:ext cx="3378810" cy="473344"/>
            </a:xfrm>
            <a:prstGeom prst="rect">
              <a:avLst/>
            </a:prstGeom>
            <a:solidFill>
              <a:sysClr val="window" lastClr="FFFFFF"/>
            </a:solidFill>
            <a:ln w="12700">
              <a:solidFill>
                <a:sysClr val="windowText" lastClr="000000"/>
              </a:solidFill>
            </a:ln>
            <a:effectLst/>
          </xdr:spPr>
          <xdr:txBody>
            <a:bodyPr vertOverflow="clip" horzOverflow="clip" wrap="none" lIns="0" tIns="0" rIns="0" bIns="0" rtlCol="0" anchor="ctr">
              <a:no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𝑅</a:t>
              </a:r>
              <a:r>
                <a:rPr kumimoji="0" lang="en-GB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𝑆𝑃=𝑅𝑒𝑧𝑖𝑠𝑡𝑒𝑛𝑡𝑎 𝑠𝑝𝑒𝑐𝑖𝑓𝑖𝑐𝑎 ( 𝑟_0  [</a:t>
              </a:r>
              <a:r>
                <a:rPr kumimoji="0" lang="el-GR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Ω</a:t>
              </a:r>
              <a:r>
                <a:rPr kumimoji="0" lang="en-US" sz="1100" b="0" i="0" u="none" strike="noStrike" kern="0" cap="none" spc="0" normalizeH="0" baseline="0" noProof="0" smtClean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/𝑘𝑚])  𝑝𝑒𝑛𝑡𝑟𝑢 𝐶𝑢𝑝𝑟𝑢</a:t>
              </a:r>
              <a:endParaRPr kumimoji="0" lang="en-GB" sz="1100" b="0" i="0" u="none" strike="noStrike" kern="0" cap="none" spc="0" normalizeH="0" baseline="0" noProof="0" smtClean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  <a:ea typeface="+mn-ea"/>
                <a:cs typeface="+mn-cs"/>
              </a:endParaRPr>
            </a:p>
          </xdr:txBody>
        </xdr:sp>
      </mc:Fallback>
    </mc:AlternateContent>
    <xdr:clientData/>
  </xdr:oneCellAnchor>
  <xdr:oneCellAnchor>
    <xdr:from>
      <xdr:col>23</xdr:col>
      <xdr:colOff>15444</xdr:colOff>
      <xdr:row>64</xdr:row>
      <xdr:rowOff>11451</xdr:rowOff>
    </xdr:from>
    <xdr:ext cx="2525686" cy="25987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15527587" y="12174143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𝐼𝑛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𝑎𝑐𝑒𝑠𝑡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𝑐𝑎𝑧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 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 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_</m:t>
                        </m:r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𝑖𝑛𝑖𝑡𝑖𝑎𝑙</m:t>
                        </m:r>
                      </m:sub>
                    </m:sSub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∆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𝑎𝑇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15527587" y="12174143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𝐼𝑛 𝑎𝑐𝑒𝑠𝑡 𝑐𝑎𝑧  𝐸_(𝑖_𝑡𝑜𝑡 )= 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𝐸_(𝑖_𝑡𝑜𝑡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_𝑖𝑛𝑖𝑡𝑖𝑎𝑙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+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∆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𝐸_(〖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𝑎𝑇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〗_𝑡𝑜𝑡 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59933</xdr:colOff>
      <xdr:row>67</xdr:row>
      <xdr:rowOff>183729</xdr:rowOff>
    </xdr:from>
    <xdr:ext cx="635623" cy="191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" name="TextBox 47"/>
            <xdr:cNvSpPr txBox="1"/>
          </xdr:nvSpPr>
          <xdr:spPr>
            <a:xfrm>
              <a:off x="12345239" y="12979303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𝒆𝒄𝒉𝒊𝒗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48" name="TextBox 47"/>
            <xdr:cNvSpPr txBox="1"/>
          </xdr:nvSpPr>
          <xdr:spPr>
            <a:xfrm>
              <a:off x="12345239" y="12979303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𝒆_𝒆𝒄𝒉𝒊𝒗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18</xdr:col>
      <xdr:colOff>236870</xdr:colOff>
      <xdr:row>66</xdr:row>
      <xdr:rowOff>184668</xdr:rowOff>
    </xdr:from>
    <xdr:ext cx="290592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" name="TextBox 48"/>
            <xdr:cNvSpPr txBox="1"/>
          </xdr:nvSpPr>
          <xdr:spPr>
            <a:xfrm>
              <a:off x="12522176" y="12790714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𝒄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49" name="TextBox 48"/>
            <xdr:cNvSpPr txBox="1"/>
          </xdr:nvSpPr>
          <xdr:spPr>
            <a:xfrm>
              <a:off x="12522176" y="12790714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𝒄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18</xdr:col>
      <xdr:colOff>272456</xdr:colOff>
      <xdr:row>69</xdr:row>
      <xdr:rowOff>2508</xdr:rowOff>
    </xdr:from>
    <xdr:ext cx="214674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" name="TextBox 49"/>
            <xdr:cNvSpPr txBox="1"/>
          </xdr:nvSpPr>
          <xdr:spPr>
            <a:xfrm>
              <a:off x="12557762" y="13177138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𝒖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0" name="TextBox 49"/>
            <xdr:cNvSpPr txBox="1"/>
          </xdr:nvSpPr>
          <xdr:spPr>
            <a:xfrm>
              <a:off x="12557762" y="13177138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𝒖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18</xdr:col>
      <xdr:colOff>303183</xdr:colOff>
      <xdr:row>65</xdr:row>
      <xdr:rowOff>0</xdr:rowOff>
    </xdr:from>
    <xdr:ext cx="183833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" name="TextBox 50"/>
            <xdr:cNvSpPr txBox="1"/>
          </xdr:nvSpPr>
          <xdr:spPr>
            <a:xfrm>
              <a:off x="12588489" y="12416518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𝒊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1" name="TextBox 50"/>
            <xdr:cNvSpPr txBox="1"/>
          </xdr:nvSpPr>
          <xdr:spPr>
            <a:xfrm>
              <a:off x="12588489" y="12416518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𝒊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18</xdr:col>
      <xdr:colOff>67096</xdr:colOff>
      <xdr:row>65</xdr:row>
      <xdr:rowOff>166953</xdr:rowOff>
    </xdr:from>
    <xdr:ext cx="673326" cy="2024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" name="TextBox 51"/>
            <xdr:cNvSpPr txBox="1"/>
          </xdr:nvSpPr>
          <xdr:spPr>
            <a:xfrm>
              <a:off x="12352402" y="12583471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𝒂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𝑻𝒓𝒂𝒇𝒐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2" name="TextBox 51"/>
            <xdr:cNvSpPr txBox="1"/>
          </xdr:nvSpPr>
          <xdr:spPr>
            <a:xfrm>
              <a:off x="12352402" y="12583471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𝒂_𝑻𝒓𝒂𝒇𝒐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twoCellAnchor editAs="oneCell">
    <xdr:from>
      <xdr:col>23</xdr:col>
      <xdr:colOff>24423</xdr:colOff>
      <xdr:row>66</xdr:row>
      <xdr:rowOff>73268</xdr:rowOff>
    </xdr:from>
    <xdr:to>
      <xdr:col>30</xdr:col>
      <xdr:colOff>52335</xdr:colOff>
      <xdr:row>91</xdr:row>
      <xdr:rowOff>55657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276" t="23768" r="32122" b="10439"/>
        <a:stretch/>
      </xdr:blipFill>
      <xdr:spPr>
        <a:xfrm>
          <a:off x="15536566" y="12612773"/>
          <a:ext cx="4277527" cy="4692554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123825</xdr:colOff>
      <xdr:row>1</xdr:row>
      <xdr:rowOff>85725</xdr:rowOff>
    </xdr:from>
    <xdr:ext cx="37132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4391025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n-US" sz="1100" b="1" i="0">
                            <a:latin typeface="Cambria Math" panose="02040503050406030204" pitchFamily="18" charset="0"/>
                          </a:rPr>
                          <m:t>𝐜𝐨𝐬</m:t>
                        </m:r>
                      </m:fName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4391025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1" i="0">
                  <a:latin typeface="Cambria Math" panose="02040503050406030204" pitchFamily="18" charset="0"/>
                </a:rPr>
                <a:t>𝐜𝐨𝐬</a:t>
              </a:r>
              <a:r>
                <a:rPr lang="en-US" sz="1100" b="0" i="0">
                  <a:latin typeface="Cambria Math" panose="02040503050406030204" pitchFamily="18" charset="0"/>
                </a:rPr>
                <a:t>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371475</xdr:colOff>
      <xdr:row>2</xdr:row>
      <xdr:rowOff>47625</xdr:rowOff>
    </xdr:from>
    <xdr:ext cx="15523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7210425" y="428625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7210425" y="428625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11</xdr:col>
      <xdr:colOff>509472</xdr:colOff>
      <xdr:row>2</xdr:row>
      <xdr:rowOff>7434</xdr:rowOff>
    </xdr:from>
    <xdr:ext cx="19367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/>
            <xdr:cNvSpPr txBox="1"/>
          </xdr:nvSpPr>
          <xdr:spPr>
            <a:xfrm>
              <a:off x="8094624" y="379141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" name="TextBox 3"/>
            <xdr:cNvSpPr txBox="1"/>
          </xdr:nvSpPr>
          <xdr:spPr>
            <a:xfrm>
              <a:off x="8094624" y="379141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12</xdr:col>
      <xdr:colOff>358775</xdr:colOff>
      <xdr:row>2</xdr:row>
      <xdr:rowOff>22225</xdr:rowOff>
    </xdr:from>
    <xdr:ext cx="188193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/>
            <xdr:cNvSpPr txBox="1"/>
          </xdr:nvSpPr>
          <xdr:spPr>
            <a:xfrm>
              <a:off x="9064625" y="403225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" name="TextBox 4"/>
            <xdr:cNvSpPr txBox="1"/>
          </xdr:nvSpPr>
          <xdr:spPr>
            <a:xfrm>
              <a:off x="9064625" y="403225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13</xdr:col>
      <xdr:colOff>215900</xdr:colOff>
      <xdr:row>2</xdr:row>
      <xdr:rowOff>15875</xdr:rowOff>
    </xdr:from>
    <xdr:ext cx="418384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/>
            <xdr:cNvSpPr txBox="1"/>
          </xdr:nvSpPr>
          <xdr:spPr>
            <a:xfrm>
              <a:off x="9683750" y="396875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ro-RO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ro-RO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p>
                          <m:sSupPr>
                            <m:ctrlPr>
                              <a:rPr lang="ro-RO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p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6" name="TextBox 5"/>
            <xdr:cNvSpPr txBox="1"/>
          </xdr:nvSpPr>
          <xdr:spPr>
            <a:xfrm>
              <a:off x="9683750" y="396875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cos⁡〖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𝜑^</a:t>
              </a:r>
              <a:r>
                <a:rPr lang="ro-RO" sz="1100" b="0" i="0">
                  <a:latin typeface="Cambria Math" panose="02040503050406030204" pitchFamily="18" charset="0"/>
                </a:rPr>
                <a:t>2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170136</xdr:colOff>
      <xdr:row>1</xdr:row>
      <xdr:rowOff>12481</xdr:rowOff>
    </xdr:from>
    <xdr:ext cx="327334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TextBox 8"/>
            <xdr:cNvSpPr txBox="1"/>
          </xdr:nvSpPr>
          <xdr:spPr>
            <a:xfrm>
              <a:off x="10085661" y="2029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9" name="TextBox 8"/>
            <xdr:cNvSpPr txBox="1"/>
          </xdr:nvSpPr>
          <xdr:spPr>
            <a:xfrm>
              <a:off x="10085661" y="2029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154370</xdr:colOff>
      <xdr:row>1</xdr:row>
      <xdr:rowOff>9853</xdr:rowOff>
    </xdr:from>
    <xdr:ext cx="34983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/>
            <xdr:cNvSpPr txBox="1"/>
          </xdr:nvSpPr>
          <xdr:spPr>
            <a:xfrm>
              <a:off x="10679495" y="2003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0" name="TextBox 9"/>
            <xdr:cNvSpPr txBox="1"/>
          </xdr:nvSpPr>
          <xdr:spPr>
            <a:xfrm>
              <a:off x="10679495" y="2003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141233</xdr:colOff>
      <xdr:row>1</xdr:row>
      <xdr:rowOff>6569</xdr:rowOff>
    </xdr:from>
    <xdr:ext cx="33124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/>
            <xdr:cNvSpPr txBox="1"/>
          </xdr:nvSpPr>
          <xdr:spPr>
            <a:xfrm>
              <a:off x="11275958" y="1970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1" name="TextBox 10"/>
            <xdr:cNvSpPr txBox="1"/>
          </xdr:nvSpPr>
          <xdr:spPr>
            <a:xfrm>
              <a:off x="11275958" y="1970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174078</xdr:colOff>
      <xdr:row>1</xdr:row>
      <xdr:rowOff>0</xdr:rowOff>
    </xdr:from>
    <xdr:ext cx="30412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/>
            <xdr:cNvSpPr txBox="1"/>
          </xdr:nvSpPr>
          <xdr:spPr>
            <a:xfrm>
              <a:off x="11918403" y="1905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2" name="TextBox 11"/>
            <xdr:cNvSpPr txBox="1"/>
          </xdr:nvSpPr>
          <xdr:spPr>
            <a:xfrm>
              <a:off x="11918403" y="1905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28903</xdr:colOff>
      <xdr:row>1</xdr:row>
      <xdr:rowOff>81456</xdr:rowOff>
    </xdr:from>
    <xdr:ext cx="57567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/>
            <xdr:cNvSpPr txBox="1"/>
          </xdr:nvSpPr>
          <xdr:spPr>
            <a:xfrm>
              <a:off x="12382828" y="2719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𝑚𝑒𝑑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3" name="TextBox 12"/>
            <xdr:cNvSpPr txBox="1"/>
          </xdr:nvSpPr>
          <xdr:spPr>
            <a:xfrm>
              <a:off x="12382828" y="2719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𝑚𝑒𝑑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215900</xdr:colOff>
      <xdr:row>8</xdr:row>
      <xdr:rowOff>0</xdr:rowOff>
    </xdr:from>
    <xdr:ext cx="245324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/>
            <xdr:cNvSpPr txBox="1"/>
          </xdr:nvSpPr>
          <xdr:spPr>
            <a:xfrm>
              <a:off x="8912225" y="15240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4" name="TextBox 13"/>
            <xdr:cNvSpPr txBox="1"/>
          </xdr:nvSpPr>
          <xdr:spPr>
            <a:xfrm>
              <a:off x="8912225" y="15240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196850</xdr:colOff>
      <xdr:row>7</xdr:row>
      <xdr:rowOff>177800</xdr:rowOff>
    </xdr:from>
    <xdr:ext cx="291041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TextBox 14"/>
            <xdr:cNvSpPr txBox="1"/>
          </xdr:nvSpPr>
          <xdr:spPr>
            <a:xfrm>
              <a:off x="9502775" y="15113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5" name="TextBox 14"/>
            <xdr:cNvSpPr txBox="1"/>
          </xdr:nvSpPr>
          <xdr:spPr>
            <a:xfrm>
              <a:off x="9502775" y="15113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196850</xdr:colOff>
      <xdr:row>7</xdr:row>
      <xdr:rowOff>184150</xdr:rowOff>
    </xdr:from>
    <xdr:ext cx="260007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TextBox 15"/>
            <xdr:cNvSpPr txBox="1"/>
          </xdr:nvSpPr>
          <xdr:spPr>
            <a:xfrm>
              <a:off x="10112375" y="15176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6" name="TextBox 15"/>
            <xdr:cNvSpPr txBox="1"/>
          </xdr:nvSpPr>
          <xdr:spPr>
            <a:xfrm>
              <a:off x="10112375" y="15176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57150</xdr:colOff>
      <xdr:row>7</xdr:row>
      <xdr:rowOff>184150</xdr:rowOff>
    </xdr:from>
    <xdr:ext cx="511358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/>
            <xdr:cNvSpPr txBox="1"/>
          </xdr:nvSpPr>
          <xdr:spPr>
            <a:xfrm>
              <a:off x="10582275" y="15176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7" name="TextBox 16"/>
            <xdr:cNvSpPr txBox="1"/>
          </xdr:nvSpPr>
          <xdr:spPr>
            <a:xfrm>
              <a:off x="10582275" y="15176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</a:t>
              </a:r>
              <a:r>
                <a:rPr lang="ro-RO" sz="1100" b="0" i="0">
                  <a:latin typeface="Cambria Math" panose="02040503050406030204" pitchFamily="18" charset="0"/>
                </a:rPr>
                <a:t>𝑝 </a:t>
              </a:r>
              <a:r>
                <a:rPr lang="en-US" sz="1100" b="0" i="0">
                  <a:latin typeface="Cambria Math" panose="02040503050406030204" pitchFamily="18" charset="0"/>
                </a:rPr>
                <a:t>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184150</xdr:colOff>
      <xdr:row>12</xdr:row>
      <xdr:rowOff>166291</xdr:rowOff>
    </xdr:from>
    <xdr:ext cx="311150" cy="1789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/>
            <xdr:cNvSpPr txBox="1"/>
          </xdr:nvSpPr>
          <xdr:spPr>
            <a:xfrm>
              <a:off x="13138150" y="2452291"/>
              <a:ext cx="311150" cy="1789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8" name="TextBox 17"/>
            <xdr:cNvSpPr txBox="1"/>
          </xdr:nvSpPr>
          <xdr:spPr>
            <a:xfrm>
              <a:off x="13138150" y="2452291"/>
              <a:ext cx="311150" cy="1789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𝐸𝑟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187325</xdr:colOff>
      <xdr:row>12</xdr:row>
      <xdr:rowOff>180975</xdr:rowOff>
    </xdr:from>
    <xdr:ext cx="311150" cy="1881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/>
            <xdr:cNvSpPr txBox="1"/>
          </xdr:nvSpPr>
          <xdr:spPr>
            <a:xfrm>
              <a:off x="13748544" y="2466975"/>
              <a:ext cx="311150" cy="1881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9" name="TextBox 18"/>
            <xdr:cNvSpPr txBox="1"/>
          </xdr:nvSpPr>
          <xdr:spPr>
            <a:xfrm>
              <a:off x="13748544" y="2466975"/>
              <a:ext cx="311150" cy="1881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𝐸𝑎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146050</xdr:colOff>
      <xdr:row>12</xdr:row>
      <xdr:rowOff>167085</xdr:rowOff>
    </xdr:from>
    <xdr:ext cx="311150" cy="1960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/>
            <xdr:cNvSpPr txBox="1"/>
          </xdr:nvSpPr>
          <xdr:spPr>
            <a:xfrm>
              <a:off x="14314488" y="2453085"/>
              <a:ext cx="311150" cy="1960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0" name="TextBox 19"/>
            <xdr:cNvSpPr txBox="1"/>
          </xdr:nvSpPr>
          <xdr:spPr>
            <a:xfrm>
              <a:off x="14314488" y="2453085"/>
              <a:ext cx="311150" cy="1960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𝐼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108744</xdr:colOff>
      <xdr:row>12</xdr:row>
      <xdr:rowOff>172642</xdr:rowOff>
    </xdr:from>
    <xdr:ext cx="457200" cy="20240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/>
            <xdr:cNvSpPr txBox="1"/>
          </xdr:nvSpPr>
          <xdr:spPr>
            <a:xfrm>
              <a:off x="14884400" y="2458642"/>
              <a:ext cx="457200" cy="20240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func>
                              <m:funcPr>
                                <m:ctrlPr>
                                  <a:rPr lang="ro-RO" sz="1100" b="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ro-RO" sz="1100" b="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ro-RO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𝜑</m:t>
                                </m:r>
                              </m:e>
                            </m:func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1" name="TextBox 20"/>
            <xdr:cNvSpPr txBox="1"/>
          </xdr:nvSpPr>
          <xdr:spPr>
            <a:xfrm>
              <a:off x="14884400" y="2458642"/>
              <a:ext cx="457200" cy="20240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cos⁡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  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228163</xdr:colOff>
      <xdr:row>20</xdr:row>
      <xdr:rowOff>1600</xdr:rowOff>
    </xdr:from>
    <xdr:ext cx="18319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TextBox 21"/>
            <xdr:cNvSpPr txBox="1"/>
          </xdr:nvSpPr>
          <xdr:spPr>
            <a:xfrm>
              <a:off x="12582088" y="38116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𝛽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2" name="TextBox 21"/>
            <xdr:cNvSpPr txBox="1"/>
          </xdr:nvSpPr>
          <xdr:spPr>
            <a:xfrm>
              <a:off x="12582088" y="38116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𝛽_</a:t>
              </a:r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104775</xdr:colOff>
      <xdr:row>20</xdr:row>
      <xdr:rowOff>185737</xdr:rowOff>
    </xdr:from>
    <xdr:ext cx="50270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TextBox 22"/>
            <xdr:cNvSpPr txBox="1"/>
          </xdr:nvSpPr>
          <xdr:spPr>
            <a:xfrm>
              <a:off x="12458700" y="39957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𝜂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𝑒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𝑒𝑐h𝑖𝑣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3" name="TextBox 22"/>
            <xdr:cNvSpPr txBox="1"/>
          </xdr:nvSpPr>
          <xdr:spPr>
            <a:xfrm>
              <a:off x="12458700" y="39957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𝜂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_𝑒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𝑒𝑐ℎ𝑖𝑣</a:t>
              </a:r>
              <a:endParaRPr lang="en-GB" sz="1100"/>
            </a:p>
          </xdr:txBody>
        </xdr:sp>
      </mc:Fallback>
    </mc:AlternateContent>
    <xdr:clientData/>
  </xdr:oneCellAnchor>
  <xdr:twoCellAnchor editAs="oneCell">
    <xdr:from>
      <xdr:col>31</xdr:col>
      <xdr:colOff>27894</xdr:colOff>
      <xdr:row>31</xdr:row>
      <xdr:rowOff>73083</xdr:rowOff>
    </xdr:from>
    <xdr:to>
      <xdr:col>36</xdr:col>
      <xdr:colOff>422869</xdr:colOff>
      <xdr:row>40</xdr:row>
      <xdr:rowOff>53660</xdr:rowOff>
    </xdr:to>
    <xdr:pic>
      <xdr:nvPicPr>
        <xdr:cNvPr id="24" name="Picture 2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143" t="35663" r="31791" b="12586"/>
        <a:stretch/>
      </xdr:blipFill>
      <xdr:spPr>
        <a:xfrm>
          <a:off x="20244707" y="5990489"/>
          <a:ext cx="3431068" cy="1706984"/>
        </a:xfrm>
        <a:prstGeom prst="rect">
          <a:avLst/>
        </a:prstGeom>
      </xdr:spPr>
    </xdr:pic>
    <xdr:clientData/>
  </xdr:twoCellAnchor>
  <xdr:oneCellAnchor>
    <xdr:from>
      <xdr:col>25</xdr:col>
      <xdr:colOff>32425</xdr:colOff>
      <xdr:row>10</xdr:row>
      <xdr:rowOff>126377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/>
            <xdr:cNvSpPr txBox="1"/>
          </xdr:nvSpPr>
          <xdr:spPr>
            <a:xfrm>
              <a:off x="16728389" y="2031377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𝑆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5" name="TextBox 24"/>
            <xdr:cNvSpPr txBox="1"/>
          </xdr:nvSpPr>
          <xdr:spPr>
            <a:xfrm>
              <a:off x="16728389" y="2031377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𝑚𝑒𝑑=(∑24_(𝑖=1)^𝑛▒𝑆_𝑖 )/𝑛</a:t>
              </a:r>
              <a:endParaRPr lang="en-GB" sz="1100" i="1"/>
            </a:p>
          </xdr:txBody>
        </xdr:sp>
      </mc:Fallback>
    </mc:AlternateContent>
    <xdr:clientData/>
  </xdr:oneCellAnchor>
  <xdr:twoCellAnchor editAs="oneCell">
    <xdr:from>
      <xdr:col>25</xdr:col>
      <xdr:colOff>0</xdr:colOff>
      <xdr:row>3</xdr:row>
      <xdr:rowOff>0</xdr:rowOff>
    </xdr:from>
    <xdr:to>
      <xdr:col>30</xdr:col>
      <xdr:colOff>507176</xdr:colOff>
      <xdr:row>9</xdr:row>
      <xdr:rowOff>160861</xdr:rowOff>
    </xdr:to>
    <xdr:pic>
      <xdr:nvPicPr>
        <xdr:cNvPr id="26" name="Picture 25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663" t="46130" r="28146" b="13361"/>
        <a:stretch/>
      </xdr:blipFill>
      <xdr:spPr>
        <a:xfrm>
          <a:off x="16695964" y="571500"/>
          <a:ext cx="3568783" cy="1303861"/>
        </a:xfrm>
        <a:prstGeom prst="rect">
          <a:avLst/>
        </a:prstGeom>
      </xdr:spPr>
    </xdr:pic>
    <xdr:clientData/>
  </xdr:twoCellAnchor>
  <xdr:oneCellAnchor>
    <xdr:from>
      <xdr:col>28</xdr:col>
      <xdr:colOff>22204</xdr:colOff>
      <xdr:row>10</xdr:row>
      <xdr:rowOff>113223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/>
            <xdr:cNvSpPr txBox="1"/>
          </xdr:nvSpPr>
          <xdr:spPr>
            <a:xfrm>
              <a:off x="18555133" y="2018223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𝑄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7" name="TextBox 26"/>
            <xdr:cNvSpPr txBox="1"/>
          </xdr:nvSpPr>
          <xdr:spPr>
            <a:xfrm>
              <a:off x="18555133" y="2018223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𝑚𝑒𝑑=(∑24_(𝑖=1)^𝑛▒𝑄_𝑖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31</xdr:col>
      <xdr:colOff>3650</xdr:colOff>
      <xdr:row>10</xdr:row>
      <xdr:rowOff>134258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/>
            <xdr:cNvSpPr txBox="1"/>
          </xdr:nvSpPr>
          <xdr:spPr>
            <a:xfrm>
              <a:off x="20373543" y="203925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𝑃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8" name="TextBox 27"/>
            <xdr:cNvSpPr txBox="1"/>
          </xdr:nvSpPr>
          <xdr:spPr>
            <a:xfrm>
              <a:off x="20373543" y="203925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𝑚𝑒𝑑=(∑24_(𝑖=1)^𝑛▒𝑃_𝑖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33</xdr:col>
      <xdr:colOff>591066</xdr:colOff>
      <xdr:row>10</xdr:row>
      <xdr:rowOff>93378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" name="TextBox 28"/>
            <xdr:cNvSpPr txBox="1"/>
          </xdr:nvSpPr>
          <xdr:spPr>
            <a:xfrm>
              <a:off x="22185602" y="199837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𝐼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9" name="TextBox 28"/>
            <xdr:cNvSpPr txBox="1"/>
          </xdr:nvSpPr>
          <xdr:spPr>
            <a:xfrm>
              <a:off x="22185602" y="199837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𝑚𝑒𝑑=(∑24_(𝑖=1)^𝑛▒𝐼_𝑖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25</xdr:col>
      <xdr:colOff>39172</xdr:colOff>
      <xdr:row>14</xdr:row>
      <xdr:rowOff>120761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" name="TextBox 29"/>
            <xdr:cNvSpPr txBox="1"/>
          </xdr:nvSpPr>
          <xdr:spPr>
            <a:xfrm>
              <a:off x="16735136" y="2787761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𝐼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𝐼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0" name="TextBox 29"/>
            <xdr:cNvSpPr txBox="1"/>
          </xdr:nvSpPr>
          <xdr:spPr>
            <a:xfrm>
              <a:off x="16735136" y="2787761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𝐼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(∑_(𝑖=1)^𝑛▒𝐼_𝑖^2 )/𝑛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28</xdr:col>
      <xdr:colOff>20221</xdr:colOff>
      <xdr:row>14</xdr:row>
      <xdr:rowOff>131080</xdr:rowOff>
    </xdr:from>
    <xdr:ext cx="1508523" cy="7298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TextBox 30"/>
            <xdr:cNvSpPr txBox="1"/>
          </xdr:nvSpPr>
          <xdr:spPr>
            <a:xfrm>
              <a:off x="18553150" y="2798080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𝑄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n-US" sz="1600" b="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</m:e>
                  </m:rad>
                </m:oMath>
              </a14:m>
              <a:r>
                <a:rPr lang="en-GB" sz="1600" i="1"/>
                <a:t> </a:t>
              </a:r>
            </a:p>
          </xdr:txBody>
        </xdr:sp>
      </mc:Choice>
      <mc:Fallback xmlns="">
        <xdr:sp macro="" textlink="">
          <xdr:nvSpPr>
            <xdr:cNvPr id="31" name="TextBox 30"/>
            <xdr:cNvSpPr txBox="1"/>
          </xdr:nvSpPr>
          <xdr:spPr>
            <a:xfrm>
              <a:off x="18553150" y="2798080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𝑄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(∑_(𝑖=1)^𝑛▒𝑄_𝑖^2 )/𝑛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GB" sz="1600" i="1"/>
                <a:t> </a:t>
              </a:r>
            </a:p>
          </xdr:txBody>
        </xdr:sp>
      </mc:Fallback>
    </mc:AlternateContent>
    <xdr:clientData/>
  </xdr:oneCellAnchor>
  <xdr:oneCellAnchor>
    <xdr:from>
      <xdr:col>36</xdr:col>
      <xdr:colOff>594735</xdr:colOff>
      <xdr:row>10</xdr:row>
      <xdr:rowOff>125129</xdr:rowOff>
    </xdr:from>
    <xdr:ext cx="15621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" name="TextBox 31"/>
            <xdr:cNvSpPr txBox="1"/>
          </xdr:nvSpPr>
          <xdr:spPr>
            <a:xfrm>
              <a:off x="24026235" y="2030129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func>
                          <m:func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US" sz="1100" b="0" i="0"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</m:func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func>
                                  <m:funcPr>
                                    <m:ctrlPr>
                                      <a:rPr lang="en-U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n-US" sz="1100" b="0" i="0">
                                        <a:latin typeface="Cambria Math" panose="02040503050406030204" pitchFamily="18" charset="0"/>
                                      </a:rPr>
                                      <m:t>cos</m:t>
                                    </m:r>
                                  </m:fName>
                                  <m:e>
                                    <m:r>
                                      <a:rPr lang="en-US" sz="11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𝜑</m:t>
                                    </m:r>
                                  </m:e>
                                </m:func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2" name="TextBox 31"/>
            <xdr:cNvSpPr txBox="1"/>
          </xdr:nvSpPr>
          <xdr:spPr>
            <a:xfrm>
              <a:off x="24026235" y="2030129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US" sz="1100" b="0" i="0">
                  <a:latin typeface="Cambria Math" panose="02040503050406030204" pitchFamily="18" charset="0"/>
                </a:rPr>
                <a:t>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𝑚𝑒𝑑=(∑24_(𝑖=1)^𝑛▒〖cos⁡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𝜑〗_</a:t>
              </a:r>
              <a:r>
                <a:rPr lang="en-US" sz="1100" b="0" i="0">
                  <a:latin typeface="Cambria Math" panose="02040503050406030204" pitchFamily="18" charset="0"/>
                </a:rPr>
                <a:t>𝑖 )/𝑛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25</xdr:col>
      <xdr:colOff>11191</xdr:colOff>
      <xdr:row>20</xdr:row>
      <xdr:rowOff>39801</xdr:rowOff>
    </xdr:from>
    <xdr:to>
      <xdr:col>27</xdr:col>
      <xdr:colOff>322670</xdr:colOff>
      <xdr:row>23</xdr:row>
      <xdr:rowOff>52277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584691" y="3849801"/>
              <a:ext cx="1525917" cy="583976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𝛽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1−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584691" y="3849801"/>
              <a:ext cx="1525917" cy="583976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))/(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1−𝐵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34648</xdr:colOff>
      <xdr:row>20</xdr:row>
      <xdr:rowOff>45356</xdr:rowOff>
    </xdr:from>
    <xdr:to>
      <xdr:col>30</xdr:col>
      <xdr:colOff>139390</xdr:colOff>
      <xdr:row>23</xdr:row>
      <xdr:rowOff>81349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8666477" y="3762429"/>
              <a:ext cx="1312791" cy="59355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4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8666477" y="3762429"/>
              <a:ext cx="1312791" cy="59355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𝑃−𝐴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)/(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𝑃∙𝐵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 editAs="oneCell">
    <xdr:from>
      <xdr:col>31</xdr:col>
      <xdr:colOff>27802</xdr:colOff>
      <xdr:row>20</xdr:row>
      <xdr:rowOff>45213</xdr:rowOff>
    </xdr:from>
    <xdr:to>
      <xdr:col>32</xdr:col>
      <xdr:colOff>36304</xdr:colOff>
      <xdr:row>22</xdr:row>
      <xdr:rowOff>81726</xdr:rowOff>
    </xdr:to>
    <xdr:pic>
      <xdr:nvPicPr>
        <xdr:cNvPr id="35" name="Picture 34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035" t="47425" r="33520" b="40890"/>
        <a:stretch/>
      </xdr:blipFill>
      <xdr:spPr>
        <a:xfrm>
          <a:off x="20244615" y="3855213"/>
          <a:ext cx="615719" cy="417513"/>
        </a:xfrm>
        <a:prstGeom prst="rect">
          <a:avLst/>
        </a:prstGeom>
      </xdr:spPr>
    </xdr:pic>
    <xdr:clientData/>
  </xdr:twoCellAnchor>
  <xdr:twoCellAnchor>
    <xdr:from>
      <xdr:col>25</xdr:col>
      <xdr:colOff>42022</xdr:colOff>
      <xdr:row>28</xdr:row>
      <xdr:rowOff>7114</xdr:rowOff>
    </xdr:from>
    <xdr:to>
      <xdr:col>27</xdr:col>
      <xdr:colOff>234098</xdr:colOff>
      <xdr:row>30</xdr:row>
      <xdr:rowOff>17115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6615522" y="5353020"/>
              <a:ext cx="1406514" cy="39100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𝑔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𝑚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6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6615522" y="5353020"/>
              <a:ext cx="1406514" cy="39100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31</xdr:col>
      <xdr:colOff>2062</xdr:colOff>
      <xdr:row>14</xdr:row>
      <xdr:rowOff>116795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" name="TextBox 36"/>
            <xdr:cNvSpPr txBox="1"/>
          </xdr:nvSpPr>
          <xdr:spPr>
            <a:xfrm>
              <a:off x="20371955" y="2783795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𝑃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𝑃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7" name="TextBox 36"/>
            <xdr:cNvSpPr txBox="1"/>
          </xdr:nvSpPr>
          <xdr:spPr>
            <a:xfrm>
              <a:off x="20371955" y="2783795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𝑃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33</xdr:col>
      <xdr:colOff>605751</xdr:colOff>
      <xdr:row>14</xdr:row>
      <xdr:rowOff>126716</xdr:rowOff>
    </xdr:from>
    <xdr:ext cx="2589609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" name="TextBox 37"/>
            <xdr:cNvSpPr txBox="1"/>
          </xdr:nvSpPr>
          <xdr:spPr>
            <a:xfrm>
              <a:off x="22200287" y="2793716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func>
                        <m:funcPr>
                          <m:ctrlPr>
                            <a:rPr lang="en-US" sz="1600" b="0" i="1">
                              <a:latin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n-US" sz="1600" b="0" i="0">
                              <a:latin typeface="Cambria Math" panose="02040503050406030204" pitchFamily="18" charset="0"/>
                            </a:rPr>
                            <m:t>cos</m:t>
                          </m:r>
                        </m:fName>
                        <m:e>
                          <m:r>
                            <a:rPr lang="en-US" sz="16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𝜑</m:t>
                          </m:r>
                        </m:e>
                      </m:func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func>
                                    <m:funcPr>
                                      <m:ctrlP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</m:ctrlPr>
                                    </m:funcPr>
                                    <m:fName>
                                      <m:r>
                                        <m:rPr>
                                          <m:sty m:val="p"/>
                                        </m:rPr>
                                        <a:rPr lang="en-US" sz="1600" b="0" i="0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  <m:t>cos</m:t>
                                      </m:r>
                                    </m:fName>
                                    <m:e>
                                      <m: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Cambria Math" panose="02040503050406030204" pitchFamily="18" charset="0"/>
                                          <a:cs typeface="+mn-cs"/>
                                        </a:rPr>
                                        <m:t>𝜑</m:t>
                                      </m:r>
                                    </m:e>
                                  </m:func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8" name="TextBox 37"/>
            <xdr:cNvSpPr txBox="1"/>
          </xdr:nvSpPr>
          <xdr:spPr>
            <a:xfrm>
              <a:off x="22200287" y="2793716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GB" sz="1600" i="0">
                  <a:latin typeface="Cambria Math" panose="02040503050406030204" pitchFamily="18" charset="0"/>
                </a:rPr>
                <a:t>〖</a:t>
              </a:r>
              <a:r>
                <a:rPr lang="en-US" sz="1600" b="0" i="0">
                  <a:latin typeface="Cambria Math" panose="02040503050406030204" pitchFamily="18" charset="0"/>
                </a:rPr>
                <a:t>cos⁡</a:t>
              </a:r>
              <a:r>
                <a:rPr lang="en-US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(∑_(𝑖=1)^𝑛▒〖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28</xdr:col>
      <xdr:colOff>37782</xdr:colOff>
      <xdr:row>28</xdr:row>
      <xdr:rowOff>38864</xdr:rowOff>
    </xdr:from>
    <xdr:to>
      <xdr:col>30</xdr:col>
      <xdr:colOff>204005</xdr:colOff>
      <xdr:row>29</xdr:row>
      <xdr:rowOff>176070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8432938" y="5384770"/>
              <a:ext cx="1380661" cy="327706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9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8432938" y="5384770"/>
              <a:ext cx="1380661" cy="327706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=𝑃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31</xdr:col>
      <xdr:colOff>12422</xdr:colOff>
      <xdr:row>28</xdr:row>
      <xdr:rowOff>42833</xdr:rowOff>
    </xdr:from>
    <xdr:to>
      <xdr:col>34</xdr:col>
      <xdr:colOff>154261</xdr:colOff>
      <xdr:row>30</xdr:row>
      <xdr:rowOff>165830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0229235" y="5388739"/>
              <a:ext cx="1963495" cy="50399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=(1−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𝑔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𝑒𝑐h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100</m:t>
                        </m:r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)∙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0229235" y="5388739"/>
              <a:ext cx="1963495" cy="50399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𝑎𝑔=(1−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100)∙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13375</xdr:colOff>
      <xdr:row>32</xdr:row>
      <xdr:rowOff>21288</xdr:rowOff>
    </xdr:from>
    <xdr:to>
      <xdr:col>27</xdr:col>
      <xdr:colOff>143086</xdr:colOff>
      <xdr:row>33</xdr:row>
      <xdr:rowOff>123622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1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6586875" y="6129194"/>
              <a:ext cx="1344149" cy="29283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 xmlns:m="http://schemas.openxmlformats.org/officeDocument/2006/math"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𝑖</m:t>
                      </m:r>
                    </m:sub>
                  </m:sSub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libri" panose="020F0502020204030204" pitchFamily="34" charset="0"/>
                      <a:cs typeface="Arial" panose="020B0604020202020204" pitchFamily="34" charset="0"/>
                    </a:rPr>
                    <m:t>=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sSub>
                        <m:sSubPr>
                          <m:ctrlPr>
                            <a:rPr lang="en-GB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DengXian"/>
                              <a:cs typeface="Arial" panose="020B0604020202020204" pitchFamily="34" charset="0"/>
                            </a:rPr>
                          </m:ctrlPr>
                        </m:sSubPr>
                        <m:e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𝑎</m:t>
                          </m:r>
                        </m:e>
                        <m:sub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𝑒𝑐h</m:t>
                          </m:r>
                        </m:sub>
                      </m:sSub>
                    </m:sub>
                  </m:sSub>
                </m:oMath>
              </a14:m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14:m>
                <m:oMath xmlns:m="http://schemas.openxmlformats.org/officeDocument/2006/math"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mbria Math" panose="02040503050406030204" pitchFamily="18" charset="0"/>
                      <a:cs typeface="Arial" panose="020B0604020202020204" pitchFamily="34" charset="0"/>
                    </a:rPr>
                    <m:t>∆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𝑐</m:t>
                      </m:r>
                    </m:sub>
                  </m:sSub>
                </m:oMath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1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6586875" y="6129194"/>
              <a:ext cx="1344149" cy="29283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6726</xdr:colOff>
      <xdr:row>34</xdr:row>
      <xdr:rowOff>84786</xdr:rowOff>
    </xdr:from>
    <xdr:to>
      <xdr:col>27</xdr:col>
      <xdr:colOff>393613</xdr:colOff>
      <xdr:row>36</xdr:row>
      <xdr:rowOff>3427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2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6580226" y="6573692"/>
              <a:ext cx="1601325" cy="29964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𝑢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𝑖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∆</m:t>
                        </m:r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2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6580226" y="6573692"/>
              <a:ext cx="1601325" cy="29964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𝑎𝑔−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39534</xdr:colOff>
      <xdr:row>32</xdr:row>
      <xdr:rowOff>21287</xdr:rowOff>
    </xdr:from>
    <xdr:to>
      <xdr:col>30</xdr:col>
      <xdr:colOff>73996</xdr:colOff>
      <xdr:row>33</xdr:row>
      <xdr:rowOff>110584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3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8434690" y="6129193"/>
              <a:ext cx="1248900" cy="27979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𝑟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𝑄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3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8434690" y="6129193"/>
              <a:ext cx="1248900" cy="27979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𝑟=𝑄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𝐸𝑟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28064</xdr:colOff>
      <xdr:row>34</xdr:row>
      <xdr:rowOff>51052</xdr:rowOff>
    </xdr:from>
    <xdr:to>
      <xdr:col>29</xdr:col>
      <xdr:colOff>554542</xdr:colOff>
      <xdr:row>37</xdr:row>
      <xdr:rowOff>50084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18423220" y="6539958"/>
              <a:ext cx="1133697" cy="57053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18423220" y="6539958"/>
              <a:ext cx="1133697" cy="57053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9676</xdr:colOff>
      <xdr:row>46</xdr:row>
      <xdr:rowOff>188790</xdr:rowOff>
    </xdr:from>
    <xdr:to>
      <xdr:col>28</xdr:col>
      <xdr:colOff>154781</xdr:colOff>
      <xdr:row>48</xdr:row>
      <xdr:rowOff>178593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6583176" y="9011321"/>
              <a:ext cx="1966761" cy="37080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=0,003∙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Sup>
                      <m:sSubSupPr>
                        <m:ctrlP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SupPr>
                      <m:e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  <m:sup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2</m:t>
                        </m:r>
                      </m:sup>
                    </m:sSubSup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𝑅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𝐿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6583176" y="9011321"/>
              <a:ext cx="1966761" cy="37080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𝑐=0,003∙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𝐼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𝐼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𝑚𝑒𝑑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^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2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∙𝑅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𝐿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29</xdr:col>
      <xdr:colOff>8477</xdr:colOff>
      <xdr:row>47</xdr:row>
      <xdr:rowOff>23811</xdr:rowOff>
    </xdr:from>
    <xdr:to>
      <xdr:col>31</xdr:col>
      <xdr:colOff>138189</xdr:colOff>
      <xdr:row>49</xdr:row>
      <xdr:rowOff>147032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9010852" y="9036842"/>
              <a:ext cx="1344150" cy="50422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𝑎𝑒𝑐h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9010852" y="9036842"/>
              <a:ext cx="1344150" cy="50422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𝑎𝑒𝑐ℎ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25</xdr:col>
      <xdr:colOff>23847</xdr:colOff>
      <xdr:row>45</xdr:row>
      <xdr:rowOff>22458</xdr:rowOff>
    </xdr:from>
    <xdr:ext cx="10171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" name="TextBox 46"/>
            <xdr:cNvSpPr txBox="1"/>
          </xdr:nvSpPr>
          <xdr:spPr>
            <a:xfrm>
              <a:off x="16597347" y="8654489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𝐿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7" name="TextBox 46"/>
            <xdr:cNvSpPr txBox="1"/>
          </xdr:nvSpPr>
          <xdr:spPr>
            <a:xfrm>
              <a:off x="16597347" y="8654489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𝐿=𝐿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∙𝑅_𝑆𝑃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25</xdr:col>
      <xdr:colOff>10732</xdr:colOff>
      <xdr:row>42</xdr:row>
      <xdr:rowOff>28022</xdr:rowOff>
    </xdr:from>
    <xdr:ext cx="3378810" cy="47334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" name="TextBox 47"/>
            <xdr:cNvSpPr txBox="1"/>
          </xdr:nvSpPr>
          <xdr:spPr>
            <a:xfrm>
              <a:off x="16584232" y="8052835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𝑆𝑃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𝑅𝑒𝑧𝑖𝑠𝑡𝑒𝑛𝑡𝑎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𝑠𝑝𝑒𝑐𝑖𝑓𝑖𝑐𝑎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d>
                      <m:d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0</m:t>
                            </m:r>
                          </m:sub>
                        </m:s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d>
                          <m:dPr>
                            <m:begChr m:val="["/>
                            <m:endChr m:val="]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m:rPr>
                                    <m:sty m:val="p"/>
                                  </m:rPr>
                                  <a:rPr lang="el-GR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Ω</m:t>
                                </m:r>
                              </m:num>
                              <m:den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𝑘𝑚</m:t>
                                </m:r>
                              </m:den>
                            </m:f>
                          </m:e>
                        </m:d>
                      </m:e>
                    </m:d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𝑝𝑒𝑛𝑡𝑟𝑢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𝐶𝑢𝑝𝑟𝑢</m:t>
                    </m:r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" name="TextBox 47"/>
            <xdr:cNvSpPr txBox="1"/>
          </xdr:nvSpPr>
          <xdr:spPr>
            <a:xfrm>
              <a:off x="16584232" y="8052835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𝑆𝑃=𝑅𝑒𝑧𝑖𝑠𝑡𝑒𝑛𝑡𝑎 𝑠𝑝𝑒𝑐𝑖𝑓𝑖𝑐𝑎 ( 𝑟_0  [</a:t>
              </a:r>
              <a:r>
                <a:rPr lang="el-GR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Ω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/𝑘𝑚])  𝑝𝑒𝑛𝑡𝑟𝑢 𝐶𝑢𝑝𝑟𝑢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24</xdr:col>
      <xdr:colOff>23231</xdr:colOff>
      <xdr:row>63</xdr:row>
      <xdr:rowOff>24664</xdr:rowOff>
    </xdr:from>
    <xdr:ext cx="2525686" cy="25987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" name="TextBox 48"/>
            <xdr:cNvSpPr txBox="1"/>
          </xdr:nvSpPr>
          <xdr:spPr>
            <a:xfrm>
              <a:off x="17181279" y="12394116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𝐼𝑛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𝑎𝑐𝑒𝑠𝑡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𝑐𝑎𝑧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 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 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_</m:t>
                        </m:r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𝑖𝑛𝑖𝑡𝑖𝑎𝑙</m:t>
                        </m:r>
                      </m:sub>
                    </m:sSub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∆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𝑎𝑇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" name="TextBox 48"/>
            <xdr:cNvSpPr txBox="1"/>
          </xdr:nvSpPr>
          <xdr:spPr>
            <a:xfrm>
              <a:off x="17181279" y="12394116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𝐼𝑛 𝑎𝑐𝑒𝑠𝑡 𝑐𝑎𝑧  𝐸_(𝑖_𝑡𝑜𝑡 )= 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𝐸_(𝑖_𝑡𝑜𝑡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_𝑖𝑛𝑖𝑡𝑖𝑎𝑙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+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∆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𝐸_(〖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𝑎𝑇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〗_𝑡𝑜𝑡 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59933</xdr:colOff>
      <xdr:row>66</xdr:row>
      <xdr:rowOff>183729</xdr:rowOff>
    </xdr:from>
    <xdr:ext cx="635623" cy="191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" name="TextBox 54"/>
            <xdr:cNvSpPr txBox="1"/>
          </xdr:nvSpPr>
          <xdr:spPr>
            <a:xfrm>
              <a:off x="12375758" y="13042479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𝒆𝒄𝒉𝒊𝒗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5" name="TextBox 54"/>
            <xdr:cNvSpPr txBox="1"/>
          </xdr:nvSpPr>
          <xdr:spPr>
            <a:xfrm>
              <a:off x="12375758" y="13042479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𝒆_𝒆𝒄𝒉𝒊𝒗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236870</xdr:colOff>
      <xdr:row>65</xdr:row>
      <xdr:rowOff>184668</xdr:rowOff>
    </xdr:from>
    <xdr:ext cx="290592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" name="TextBox 55"/>
            <xdr:cNvSpPr txBox="1"/>
          </xdr:nvSpPr>
          <xdr:spPr>
            <a:xfrm>
              <a:off x="12552695" y="12852918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𝒄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6" name="TextBox 55"/>
            <xdr:cNvSpPr txBox="1"/>
          </xdr:nvSpPr>
          <xdr:spPr>
            <a:xfrm>
              <a:off x="12552695" y="12852918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𝒄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272456</xdr:colOff>
      <xdr:row>68</xdr:row>
      <xdr:rowOff>2508</xdr:rowOff>
    </xdr:from>
    <xdr:ext cx="214674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" name="TextBox 56"/>
            <xdr:cNvSpPr txBox="1"/>
          </xdr:nvSpPr>
          <xdr:spPr>
            <a:xfrm>
              <a:off x="12588281" y="13242258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𝒖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7" name="TextBox 56"/>
            <xdr:cNvSpPr txBox="1"/>
          </xdr:nvSpPr>
          <xdr:spPr>
            <a:xfrm>
              <a:off x="12588281" y="13242258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𝒖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303183</xdr:colOff>
      <xdr:row>64</xdr:row>
      <xdr:rowOff>0</xdr:rowOff>
    </xdr:from>
    <xdr:ext cx="183833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" name="TextBox 57"/>
            <xdr:cNvSpPr txBox="1"/>
          </xdr:nvSpPr>
          <xdr:spPr>
            <a:xfrm>
              <a:off x="12619008" y="12477750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𝒊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8" name="TextBox 57"/>
            <xdr:cNvSpPr txBox="1"/>
          </xdr:nvSpPr>
          <xdr:spPr>
            <a:xfrm>
              <a:off x="12619008" y="12477750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𝒊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21007</xdr:colOff>
      <xdr:row>64</xdr:row>
      <xdr:rowOff>174635</xdr:rowOff>
    </xdr:from>
    <xdr:ext cx="673326" cy="2024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" name="TextBox 58"/>
            <xdr:cNvSpPr txBox="1"/>
          </xdr:nvSpPr>
          <xdr:spPr>
            <a:xfrm>
              <a:off x="14416047" y="12549454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𝒂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𝑻𝒓𝒂𝒇𝒐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9" name="TextBox 58"/>
            <xdr:cNvSpPr txBox="1"/>
          </xdr:nvSpPr>
          <xdr:spPr>
            <a:xfrm>
              <a:off x="14416047" y="12549454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𝒂_𝑻𝒓𝒂𝒇𝒐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twoCellAnchor editAs="oneCell">
    <xdr:from>
      <xdr:col>24</xdr:col>
      <xdr:colOff>76200</xdr:colOff>
      <xdr:row>65</xdr:row>
      <xdr:rowOff>57149</xdr:rowOff>
    </xdr:from>
    <xdr:to>
      <xdr:col>30</xdr:col>
      <xdr:colOff>31401</xdr:colOff>
      <xdr:row>85</xdr:row>
      <xdr:rowOff>154677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5256" t="25469" r="30520" b="3499"/>
        <a:stretch/>
      </xdr:blipFill>
      <xdr:spPr>
        <a:xfrm>
          <a:off x="17189799" y="12408248"/>
          <a:ext cx="3597728" cy="386566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123825</xdr:colOff>
      <xdr:row>1</xdr:row>
      <xdr:rowOff>85725</xdr:rowOff>
    </xdr:from>
    <xdr:ext cx="37132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4591050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n-US" sz="1100" b="1" i="0">
                            <a:latin typeface="Cambria Math" panose="02040503050406030204" pitchFamily="18" charset="0"/>
                          </a:rPr>
                          <m:t>𝐜𝐨𝐬</m:t>
                        </m:r>
                      </m:fName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4591050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1" i="0">
                  <a:latin typeface="Cambria Math" panose="02040503050406030204" pitchFamily="18" charset="0"/>
                </a:rPr>
                <a:t>𝐜𝐨𝐬</a:t>
              </a:r>
              <a:r>
                <a:rPr lang="en-US" sz="1100" b="0" i="0">
                  <a:latin typeface="Cambria Math" panose="02040503050406030204" pitchFamily="18" charset="0"/>
                </a:rPr>
                <a:t>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512724</xdr:colOff>
      <xdr:row>2</xdr:row>
      <xdr:rowOff>40191</xdr:rowOff>
    </xdr:from>
    <xdr:ext cx="15523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7215072" y="411898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7215072" y="411898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11</xdr:col>
      <xdr:colOff>497856</xdr:colOff>
      <xdr:row>2</xdr:row>
      <xdr:rowOff>19050</xdr:rowOff>
    </xdr:from>
    <xdr:ext cx="19367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/>
            <xdr:cNvSpPr txBox="1"/>
          </xdr:nvSpPr>
          <xdr:spPr>
            <a:xfrm>
              <a:off x="8268862" y="390757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" name="TextBox 3"/>
            <xdr:cNvSpPr txBox="1"/>
          </xdr:nvSpPr>
          <xdr:spPr>
            <a:xfrm>
              <a:off x="8268862" y="390757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12</xdr:col>
      <xdr:colOff>370158</xdr:colOff>
      <xdr:row>2</xdr:row>
      <xdr:rowOff>24316</xdr:rowOff>
    </xdr:from>
    <xdr:ext cx="188193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/>
            <xdr:cNvSpPr txBox="1"/>
          </xdr:nvSpPr>
          <xdr:spPr>
            <a:xfrm>
              <a:off x="9163359" y="396023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" name="TextBox 4"/>
            <xdr:cNvSpPr txBox="1"/>
          </xdr:nvSpPr>
          <xdr:spPr>
            <a:xfrm>
              <a:off x="9163359" y="396023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13</xdr:col>
      <xdr:colOff>287454</xdr:colOff>
      <xdr:row>2</xdr:row>
      <xdr:rowOff>6350</xdr:rowOff>
    </xdr:from>
    <xdr:ext cx="418384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/>
            <xdr:cNvSpPr txBox="1"/>
          </xdr:nvSpPr>
          <xdr:spPr>
            <a:xfrm>
              <a:off x="9963460" y="378057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ro-RO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ro-RO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p>
                          <m:sSupPr>
                            <m:ctrlPr>
                              <a:rPr lang="ro-RO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p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6" name="TextBox 5"/>
            <xdr:cNvSpPr txBox="1"/>
          </xdr:nvSpPr>
          <xdr:spPr>
            <a:xfrm>
              <a:off x="9963460" y="378057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cos⁡〖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𝜑^</a:t>
              </a:r>
              <a:r>
                <a:rPr lang="ro-RO" sz="1100" b="0" i="0">
                  <a:latin typeface="Cambria Math" panose="02040503050406030204" pitchFamily="18" charset="0"/>
                </a:rPr>
                <a:t>2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170136</xdr:colOff>
      <xdr:row>1</xdr:row>
      <xdr:rowOff>12481</xdr:rowOff>
    </xdr:from>
    <xdr:ext cx="327334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TextBox 6"/>
            <xdr:cNvSpPr txBox="1"/>
          </xdr:nvSpPr>
          <xdr:spPr>
            <a:xfrm>
              <a:off x="11342961" y="2029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7" name="TextBox 6"/>
            <xdr:cNvSpPr txBox="1"/>
          </xdr:nvSpPr>
          <xdr:spPr>
            <a:xfrm>
              <a:off x="11342961" y="2029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154370</xdr:colOff>
      <xdr:row>1</xdr:row>
      <xdr:rowOff>9853</xdr:rowOff>
    </xdr:from>
    <xdr:ext cx="34983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TextBox 7"/>
            <xdr:cNvSpPr txBox="1"/>
          </xdr:nvSpPr>
          <xdr:spPr>
            <a:xfrm>
              <a:off x="11936795" y="2003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8" name="TextBox 7"/>
            <xdr:cNvSpPr txBox="1"/>
          </xdr:nvSpPr>
          <xdr:spPr>
            <a:xfrm>
              <a:off x="11936795" y="2003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141233</xdr:colOff>
      <xdr:row>1</xdr:row>
      <xdr:rowOff>6569</xdr:rowOff>
    </xdr:from>
    <xdr:ext cx="33124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TextBox 8"/>
            <xdr:cNvSpPr txBox="1"/>
          </xdr:nvSpPr>
          <xdr:spPr>
            <a:xfrm>
              <a:off x="12533258" y="1970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9" name="TextBox 8"/>
            <xdr:cNvSpPr txBox="1"/>
          </xdr:nvSpPr>
          <xdr:spPr>
            <a:xfrm>
              <a:off x="12533258" y="197069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174078</xdr:colOff>
      <xdr:row>1</xdr:row>
      <xdr:rowOff>0</xdr:rowOff>
    </xdr:from>
    <xdr:ext cx="30412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/>
            <xdr:cNvSpPr txBox="1"/>
          </xdr:nvSpPr>
          <xdr:spPr>
            <a:xfrm>
              <a:off x="13175703" y="1905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0" name="TextBox 9"/>
            <xdr:cNvSpPr txBox="1"/>
          </xdr:nvSpPr>
          <xdr:spPr>
            <a:xfrm>
              <a:off x="13175703" y="1905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28903</xdr:colOff>
      <xdr:row>1</xdr:row>
      <xdr:rowOff>81456</xdr:rowOff>
    </xdr:from>
    <xdr:ext cx="57567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/>
            <xdr:cNvSpPr txBox="1"/>
          </xdr:nvSpPr>
          <xdr:spPr>
            <a:xfrm>
              <a:off x="13640128" y="2719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𝑚𝑒𝑑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1" name="TextBox 10"/>
            <xdr:cNvSpPr txBox="1"/>
          </xdr:nvSpPr>
          <xdr:spPr>
            <a:xfrm>
              <a:off x="13640128" y="2719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𝑚𝑒𝑑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15</xdr:col>
      <xdr:colOff>215900</xdr:colOff>
      <xdr:row>8</xdr:row>
      <xdr:rowOff>0</xdr:rowOff>
    </xdr:from>
    <xdr:ext cx="245324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/>
            <xdr:cNvSpPr txBox="1"/>
          </xdr:nvSpPr>
          <xdr:spPr>
            <a:xfrm>
              <a:off x="10169525" y="15240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2" name="TextBox 11"/>
            <xdr:cNvSpPr txBox="1"/>
          </xdr:nvSpPr>
          <xdr:spPr>
            <a:xfrm>
              <a:off x="10169525" y="15240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196850</xdr:colOff>
      <xdr:row>7</xdr:row>
      <xdr:rowOff>177800</xdr:rowOff>
    </xdr:from>
    <xdr:ext cx="291041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/>
            <xdr:cNvSpPr txBox="1"/>
          </xdr:nvSpPr>
          <xdr:spPr>
            <a:xfrm>
              <a:off x="10760075" y="15113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3" name="TextBox 12"/>
            <xdr:cNvSpPr txBox="1"/>
          </xdr:nvSpPr>
          <xdr:spPr>
            <a:xfrm>
              <a:off x="10760075" y="15113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196850</xdr:colOff>
      <xdr:row>7</xdr:row>
      <xdr:rowOff>184150</xdr:rowOff>
    </xdr:from>
    <xdr:ext cx="260007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/>
            <xdr:cNvSpPr txBox="1"/>
          </xdr:nvSpPr>
          <xdr:spPr>
            <a:xfrm>
              <a:off x="11369675" y="15176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4" name="TextBox 13"/>
            <xdr:cNvSpPr txBox="1"/>
          </xdr:nvSpPr>
          <xdr:spPr>
            <a:xfrm>
              <a:off x="11369675" y="15176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57150</xdr:colOff>
      <xdr:row>7</xdr:row>
      <xdr:rowOff>184150</xdr:rowOff>
    </xdr:from>
    <xdr:ext cx="511358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TextBox 14"/>
            <xdr:cNvSpPr txBox="1"/>
          </xdr:nvSpPr>
          <xdr:spPr>
            <a:xfrm>
              <a:off x="11839575" y="15176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5" name="TextBox 14"/>
            <xdr:cNvSpPr txBox="1"/>
          </xdr:nvSpPr>
          <xdr:spPr>
            <a:xfrm>
              <a:off x="11839575" y="15176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</a:t>
              </a:r>
              <a:r>
                <a:rPr lang="ro-RO" sz="1100" b="0" i="0">
                  <a:latin typeface="Cambria Math" panose="02040503050406030204" pitchFamily="18" charset="0"/>
                </a:rPr>
                <a:t>𝑝 </a:t>
              </a:r>
              <a:r>
                <a:rPr lang="en-US" sz="1100" b="0" i="0">
                  <a:latin typeface="Cambria Math" panose="02040503050406030204" pitchFamily="18" charset="0"/>
                </a:rPr>
                <a:t>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184150</xdr:colOff>
      <xdr:row>12</xdr:row>
      <xdr:rowOff>160812</xdr:rowOff>
    </xdr:from>
    <xdr:ext cx="311150" cy="2016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TextBox 15"/>
            <xdr:cNvSpPr txBox="1"/>
          </xdr:nvSpPr>
          <xdr:spPr>
            <a:xfrm>
              <a:off x="13259377" y="2461656"/>
              <a:ext cx="311150" cy="2016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6" name="TextBox 15"/>
            <xdr:cNvSpPr txBox="1"/>
          </xdr:nvSpPr>
          <xdr:spPr>
            <a:xfrm>
              <a:off x="13259377" y="2461656"/>
              <a:ext cx="311150" cy="2016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𝐸𝑟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298656</xdr:colOff>
      <xdr:row>12</xdr:row>
      <xdr:rowOff>180975</xdr:rowOff>
    </xdr:from>
    <xdr:ext cx="311150" cy="1963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/>
            <xdr:cNvSpPr txBox="1"/>
          </xdr:nvSpPr>
          <xdr:spPr>
            <a:xfrm>
              <a:off x="13986205" y="2481819"/>
              <a:ext cx="311150" cy="1963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7" name="TextBox 16"/>
            <xdr:cNvSpPr txBox="1"/>
          </xdr:nvSpPr>
          <xdr:spPr>
            <a:xfrm>
              <a:off x="13986205" y="2481819"/>
              <a:ext cx="311150" cy="1963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𝐸𝑎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146050</xdr:colOff>
      <xdr:row>12</xdr:row>
      <xdr:rowOff>160978</xdr:rowOff>
    </xdr:from>
    <xdr:ext cx="311150" cy="21631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/>
            <xdr:cNvSpPr txBox="1"/>
          </xdr:nvSpPr>
          <xdr:spPr>
            <a:xfrm>
              <a:off x="14693323" y="2461822"/>
              <a:ext cx="311150" cy="2163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8" name="TextBox 17"/>
            <xdr:cNvSpPr txBox="1"/>
          </xdr:nvSpPr>
          <xdr:spPr>
            <a:xfrm>
              <a:off x="14693323" y="2461822"/>
              <a:ext cx="311150" cy="2163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𝐼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89724</xdr:colOff>
      <xdr:row>12</xdr:row>
      <xdr:rowOff>160812</xdr:rowOff>
    </xdr:from>
    <xdr:ext cx="457200" cy="20410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/>
            <xdr:cNvSpPr txBox="1"/>
          </xdr:nvSpPr>
          <xdr:spPr>
            <a:xfrm>
              <a:off x="15249318" y="2461656"/>
              <a:ext cx="457200" cy="20410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func>
                              <m:funcPr>
                                <m:ctrlPr>
                                  <a:rPr lang="ro-RO" sz="1100" b="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ro-RO" sz="1100" b="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ro-RO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𝜑</m:t>
                                </m:r>
                              </m:e>
                            </m:func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9" name="TextBox 18"/>
            <xdr:cNvSpPr txBox="1"/>
          </xdr:nvSpPr>
          <xdr:spPr>
            <a:xfrm>
              <a:off x="15249318" y="2461656"/>
              <a:ext cx="457200" cy="20410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cos⁡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  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228163</xdr:colOff>
      <xdr:row>20</xdr:row>
      <xdr:rowOff>1600</xdr:rowOff>
    </xdr:from>
    <xdr:ext cx="18319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/>
            <xdr:cNvSpPr txBox="1"/>
          </xdr:nvSpPr>
          <xdr:spPr>
            <a:xfrm>
              <a:off x="13839388" y="38116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𝛽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0" name="TextBox 19"/>
            <xdr:cNvSpPr txBox="1"/>
          </xdr:nvSpPr>
          <xdr:spPr>
            <a:xfrm>
              <a:off x="13839388" y="38116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𝛽_</a:t>
              </a:r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104775</xdr:colOff>
      <xdr:row>20</xdr:row>
      <xdr:rowOff>185737</xdr:rowOff>
    </xdr:from>
    <xdr:ext cx="50270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/>
            <xdr:cNvSpPr txBox="1"/>
          </xdr:nvSpPr>
          <xdr:spPr>
            <a:xfrm>
              <a:off x="13716000" y="39957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𝜂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𝑒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𝑒𝑐h𝑖𝑣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1" name="TextBox 20"/>
            <xdr:cNvSpPr txBox="1"/>
          </xdr:nvSpPr>
          <xdr:spPr>
            <a:xfrm>
              <a:off x="13716000" y="39957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𝜂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_𝑒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𝑒𝑐ℎ𝑖𝑣</a:t>
              </a:r>
              <a:endParaRPr lang="en-GB" sz="1100"/>
            </a:p>
          </xdr:txBody>
        </xdr:sp>
      </mc:Fallback>
    </mc:AlternateContent>
    <xdr:clientData/>
  </xdr:oneCellAnchor>
  <xdr:twoCellAnchor editAs="oneCell">
    <xdr:from>
      <xdr:col>31</xdr:col>
      <xdr:colOff>22704</xdr:colOff>
      <xdr:row>25</xdr:row>
      <xdr:rowOff>148021</xdr:rowOff>
    </xdr:from>
    <xdr:to>
      <xdr:col>36</xdr:col>
      <xdr:colOff>412889</xdr:colOff>
      <xdr:row>35</xdr:row>
      <xdr:rowOff>184</xdr:rowOff>
    </xdr:to>
    <xdr:pic>
      <xdr:nvPicPr>
        <xdr:cNvPr id="22" name="Picture 2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143" t="35663" r="31791" b="12586"/>
        <a:stretch/>
      </xdr:blipFill>
      <xdr:spPr>
        <a:xfrm>
          <a:off x="21298444" y="5007715"/>
          <a:ext cx="3451793" cy="1797226"/>
        </a:xfrm>
        <a:prstGeom prst="rect">
          <a:avLst/>
        </a:prstGeom>
      </xdr:spPr>
    </xdr:pic>
    <xdr:clientData/>
  </xdr:twoCellAnchor>
  <xdr:oneCellAnchor>
    <xdr:from>
      <xdr:col>25</xdr:col>
      <xdr:colOff>32425</xdr:colOff>
      <xdr:row>9</xdr:row>
      <xdr:rowOff>169393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TextBox 22"/>
            <xdr:cNvSpPr txBox="1"/>
          </xdr:nvSpPr>
          <xdr:spPr>
            <a:xfrm>
              <a:off x="16777990" y="1828587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𝑆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3" name="TextBox 22"/>
            <xdr:cNvSpPr txBox="1"/>
          </xdr:nvSpPr>
          <xdr:spPr>
            <a:xfrm>
              <a:off x="16777990" y="1828587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𝑚𝑒𝑑=(∑24_(𝑖=1)^𝑛▒𝑆_𝑖 )/𝑛</a:t>
              </a:r>
              <a:endParaRPr lang="en-GB" sz="1100" i="1"/>
            </a:p>
          </xdr:txBody>
        </xdr:sp>
      </mc:Fallback>
    </mc:AlternateContent>
    <xdr:clientData/>
  </xdr:oneCellAnchor>
  <xdr:twoCellAnchor editAs="oneCell">
    <xdr:from>
      <xdr:col>25</xdr:col>
      <xdr:colOff>0</xdr:colOff>
      <xdr:row>2</xdr:row>
      <xdr:rowOff>0</xdr:rowOff>
    </xdr:from>
    <xdr:to>
      <xdr:col>30</xdr:col>
      <xdr:colOff>496203</xdr:colOff>
      <xdr:row>9</xdr:row>
      <xdr:rowOff>13377</xdr:rowOff>
    </xdr:to>
    <xdr:pic>
      <xdr:nvPicPr>
        <xdr:cNvPr id="24" name="Picture 2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663" t="46130" r="28146" b="13361"/>
        <a:stretch/>
      </xdr:blipFill>
      <xdr:spPr>
        <a:xfrm>
          <a:off x="16745565" y="368710"/>
          <a:ext cx="3568783" cy="1303861"/>
        </a:xfrm>
        <a:prstGeom prst="rect">
          <a:avLst/>
        </a:prstGeom>
      </xdr:spPr>
    </xdr:pic>
    <xdr:clientData/>
  </xdr:twoCellAnchor>
  <xdr:oneCellAnchor>
    <xdr:from>
      <xdr:col>28</xdr:col>
      <xdr:colOff>15621</xdr:colOff>
      <xdr:row>9</xdr:row>
      <xdr:rowOff>156239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/>
            <xdr:cNvSpPr txBox="1"/>
          </xdr:nvSpPr>
          <xdr:spPr>
            <a:xfrm>
              <a:off x="18604734" y="1815433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𝑄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5" name="TextBox 24"/>
            <xdr:cNvSpPr txBox="1"/>
          </xdr:nvSpPr>
          <xdr:spPr>
            <a:xfrm>
              <a:off x="18604734" y="1815433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𝑚𝑒𝑑=(∑24_(𝑖=1)^𝑛▒𝑄_𝑖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30</xdr:col>
      <xdr:colOff>604999</xdr:colOff>
      <xdr:row>9</xdr:row>
      <xdr:rowOff>177274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" name="TextBox 25"/>
            <xdr:cNvSpPr txBox="1"/>
          </xdr:nvSpPr>
          <xdr:spPr>
            <a:xfrm>
              <a:off x="20423144" y="183646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𝑃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" name="TextBox 25"/>
            <xdr:cNvSpPr txBox="1"/>
          </xdr:nvSpPr>
          <xdr:spPr>
            <a:xfrm>
              <a:off x="20423144" y="183646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𝑚𝑒𝑑=(∑24_(𝑖=1)^𝑛▒𝑃_𝑖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33</xdr:col>
      <xdr:colOff>573509</xdr:colOff>
      <xdr:row>9</xdr:row>
      <xdr:rowOff>136394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/>
            <xdr:cNvSpPr txBox="1"/>
          </xdr:nvSpPr>
          <xdr:spPr>
            <a:xfrm>
              <a:off x="22235203" y="179558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𝐼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7" name="TextBox 26"/>
            <xdr:cNvSpPr txBox="1"/>
          </xdr:nvSpPr>
          <xdr:spPr>
            <a:xfrm>
              <a:off x="22235203" y="179558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𝑚𝑒𝑑=(∑24_(𝑖=1)^𝑛▒𝐼_𝑖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25</xdr:col>
      <xdr:colOff>39172</xdr:colOff>
      <xdr:row>14</xdr:row>
      <xdr:rowOff>4003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/>
            <xdr:cNvSpPr txBox="1"/>
          </xdr:nvSpPr>
          <xdr:spPr>
            <a:xfrm>
              <a:off x="16784737" y="2584971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𝐼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𝐼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8" name="TextBox 27"/>
            <xdr:cNvSpPr txBox="1"/>
          </xdr:nvSpPr>
          <xdr:spPr>
            <a:xfrm>
              <a:off x="16784737" y="2584971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𝐼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(∑_(𝑖=1)^𝑛▒𝐼_𝑖^2 )/𝑛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28</xdr:col>
      <xdr:colOff>13638</xdr:colOff>
      <xdr:row>14</xdr:row>
      <xdr:rowOff>14322</xdr:rowOff>
    </xdr:from>
    <xdr:ext cx="1508523" cy="7298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" name="TextBox 28"/>
            <xdr:cNvSpPr txBox="1"/>
          </xdr:nvSpPr>
          <xdr:spPr>
            <a:xfrm>
              <a:off x="18602751" y="2595290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𝑄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n-US" sz="1600" b="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</m:e>
                  </m:rad>
                </m:oMath>
              </a14:m>
              <a:r>
                <a:rPr lang="en-GB" sz="1600" i="1"/>
                <a:t> </a:t>
              </a:r>
            </a:p>
          </xdr:txBody>
        </xdr:sp>
      </mc:Choice>
      <mc:Fallback xmlns="">
        <xdr:sp macro="" textlink="">
          <xdr:nvSpPr>
            <xdr:cNvPr id="29" name="TextBox 28"/>
            <xdr:cNvSpPr txBox="1"/>
          </xdr:nvSpPr>
          <xdr:spPr>
            <a:xfrm>
              <a:off x="18602751" y="2595290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𝑄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(∑_(𝑖=1)^𝑛▒𝑄_𝑖^2 )/𝑛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GB" sz="1600" i="1"/>
                <a:t> </a:t>
              </a:r>
            </a:p>
          </xdr:txBody>
        </xdr:sp>
      </mc:Fallback>
    </mc:AlternateContent>
    <xdr:clientData/>
  </xdr:oneCellAnchor>
  <xdr:oneCellAnchor>
    <xdr:from>
      <xdr:col>36</xdr:col>
      <xdr:colOff>570594</xdr:colOff>
      <xdr:row>9</xdr:row>
      <xdr:rowOff>168145</xdr:rowOff>
    </xdr:from>
    <xdr:ext cx="15621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" name="TextBox 29"/>
            <xdr:cNvSpPr txBox="1"/>
          </xdr:nvSpPr>
          <xdr:spPr>
            <a:xfrm>
              <a:off x="24075836" y="1827339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func>
                          <m:func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US" sz="1100" b="0" i="0"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</m:func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func>
                                  <m:funcPr>
                                    <m:ctrlPr>
                                      <a:rPr lang="en-U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n-US" sz="1100" b="0" i="0">
                                        <a:latin typeface="Cambria Math" panose="02040503050406030204" pitchFamily="18" charset="0"/>
                                      </a:rPr>
                                      <m:t>cos</m:t>
                                    </m:r>
                                  </m:fName>
                                  <m:e>
                                    <m:r>
                                      <a:rPr lang="en-US" sz="11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𝜑</m:t>
                                    </m:r>
                                  </m:e>
                                </m:func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0" name="TextBox 29"/>
            <xdr:cNvSpPr txBox="1"/>
          </xdr:nvSpPr>
          <xdr:spPr>
            <a:xfrm>
              <a:off x="24075836" y="1827339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US" sz="1100" b="0" i="0">
                  <a:latin typeface="Cambria Math" panose="02040503050406030204" pitchFamily="18" charset="0"/>
                </a:rPr>
                <a:t>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𝑚𝑒𝑑=(∑24_(𝑖=1)^𝑛▒〖cos⁡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𝜑〗_</a:t>
              </a:r>
              <a:r>
                <a:rPr lang="en-US" sz="1100" b="0" i="0">
                  <a:latin typeface="Cambria Math" panose="02040503050406030204" pitchFamily="18" charset="0"/>
                </a:rPr>
                <a:t>𝑖 )/𝑛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24</xdr:col>
      <xdr:colOff>5341</xdr:colOff>
      <xdr:row>19</xdr:row>
      <xdr:rowOff>39966</xdr:rowOff>
    </xdr:from>
    <xdr:to>
      <xdr:col>26</xdr:col>
      <xdr:colOff>304052</xdr:colOff>
      <xdr:row>22</xdr:row>
      <xdr:rowOff>70878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994831" y="3733333"/>
              <a:ext cx="1523354" cy="614076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𝛽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1−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1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994831" y="3733333"/>
              <a:ext cx="1523354" cy="614076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))/(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1−𝐵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27</xdr:col>
      <xdr:colOff>19322</xdr:colOff>
      <xdr:row>19</xdr:row>
      <xdr:rowOff>28062</xdr:rowOff>
    </xdr:from>
    <xdr:to>
      <xdr:col>29</xdr:col>
      <xdr:colOff>421115</xdr:colOff>
      <xdr:row>22</xdr:row>
      <xdr:rowOff>54674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8845776" y="3721429"/>
              <a:ext cx="1626436" cy="609776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2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8845776" y="3721429"/>
              <a:ext cx="1626436" cy="609776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𝑃−𝐴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)/(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𝑃∙𝐵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 editAs="oneCell">
    <xdr:from>
      <xdr:col>31</xdr:col>
      <xdr:colOff>5165</xdr:colOff>
      <xdr:row>19</xdr:row>
      <xdr:rowOff>3029</xdr:rowOff>
    </xdr:from>
    <xdr:to>
      <xdr:col>32</xdr:col>
      <xdr:colOff>11472</xdr:colOff>
      <xdr:row>21</xdr:row>
      <xdr:rowOff>51832</xdr:rowOff>
    </xdr:to>
    <xdr:pic>
      <xdr:nvPicPr>
        <xdr:cNvPr id="33" name="Picture 3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035" t="47425" r="33520" b="40890"/>
        <a:stretch/>
      </xdr:blipFill>
      <xdr:spPr>
        <a:xfrm>
          <a:off x="21280905" y="3696396"/>
          <a:ext cx="618628" cy="437579"/>
        </a:xfrm>
        <a:prstGeom prst="rect">
          <a:avLst/>
        </a:prstGeom>
      </xdr:spPr>
    </xdr:pic>
    <xdr:clientData/>
  </xdr:twoCellAnchor>
  <xdr:twoCellAnchor>
    <xdr:from>
      <xdr:col>24</xdr:col>
      <xdr:colOff>6095</xdr:colOff>
      <xdr:row>28</xdr:row>
      <xdr:rowOff>188849</xdr:rowOff>
    </xdr:from>
    <xdr:to>
      <xdr:col>26</xdr:col>
      <xdr:colOff>190504</xdr:colOff>
      <xdr:row>31</xdr:row>
      <xdr:rowOff>20640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6882663" y="5531508"/>
              <a:ext cx="1396682" cy="40329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𝑔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𝑚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4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6882663" y="5531508"/>
              <a:ext cx="1396682" cy="40329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30</xdr:col>
      <xdr:colOff>603411</xdr:colOff>
      <xdr:row>14</xdr:row>
      <xdr:rowOff>37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" name="TextBox 34"/>
            <xdr:cNvSpPr txBox="1"/>
          </xdr:nvSpPr>
          <xdr:spPr>
            <a:xfrm>
              <a:off x="20421556" y="2581005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𝑃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𝑃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5" name="TextBox 34"/>
            <xdr:cNvSpPr txBox="1"/>
          </xdr:nvSpPr>
          <xdr:spPr>
            <a:xfrm>
              <a:off x="20421556" y="2581005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𝑃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33</xdr:col>
      <xdr:colOff>588194</xdr:colOff>
      <xdr:row>14</xdr:row>
      <xdr:rowOff>9958</xdr:rowOff>
    </xdr:from>
    <xdr:ext cx="2589609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TextBox 35"/>
            <xdr:cNvSpPr txBox="1"/>
          </xdr:nvSpPr>
          <xdr:spPr>
            <a:xfrm>
              <a:off x="22249888" y="2590926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func>
                        <m:funcPr>
                          <m:ctrlPr>
                            <a:rPr lang="en-US" sz="1600" b="0" i="1">
                              <a:latin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n-US" sz="1600" b="0" i="0">
                              <a:latin typeface="Cambria Math" panose="02040503050406030204" pitchFamily="18" charset="0"/>
                            </a:rPr>
                            <m:t>cos</m:t>
                          </m:r>
                        </m:fName>
                        <m:e>
                          <m:r>
                            <a:rPr lang="en-US" sz="16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𝜑</m:t>
                          </m:r>
                        </m:e>
                      </m:func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func>
                                    <m:funcPr>
                                      <m:ctrlP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</m:ctrlPr>
                                    </m:funcPr>
                                    <m:fName>
                                      <m:r>
                                        <m:rPr>
                                          <m:sty m:val="p"/>
                                        </m:rPr>
                                        <a:rPr lang="en-US" sz="1600" b="0" i="0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  <m:t>cos</m:t>
                                      </m:r>
                                    </m:fName>
                                    <m:e>
                                      <m: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Cambria Math" panose="02040503050406030204" pitchFamily="18" charset="0"/>
                                          <a:cs typeface="+mn-cs"/>
                                        </a:rPr>
                                        <m:t>𝜑</m:t>
                                      </m:r>
                                    </m:e>
                                  </m:func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6" name="TextBox 35"/>
            <xdr:cNvSpPr txBox="1"/>
          </xdr:nvSpPr>
          <xdr:spPr>
            <a:xfrm>
              <a:off x="22249888" y="2590926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GB" sz="1600" i="0">
                  <a:latin typeface="Cambria Math" panose="02040503050406030204" pitchFamily="18" charset="0"/>
                </a:rPr>
                <a:t>〖</a:t>
              </a:r>
              <a:r>
                <a:rPr lang="en-US" sz="1600" b="0" i="0">
                  <a:latin typeface="Cambria Math" panose="02040503050406030204" pitchFamily="18" charset="0"/>
                </a:rPr>
                <a:t>cos⁡</a:t>
              </a:r>
              <a:r>
                <a:rPr lang="en-US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(∑_(𝑖=1)^𝑛▒〖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28</xdr:col>
      <xdr:colOff>14592</xdr:colOff>
      <xdr:row>29</xdr:row>
      <xdr:rowOff>27970</xdr:rowOff>
    </xdr:from>
    <xdr:to>
      <xdr:col>30</xdr:col>
      <xdr:colOff>168047</xdr:colOff>
      <xdr:row>30</xdr:row>
      <xdr:rowOff>172464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9315706" y="5561129"/>
              <a:ext cx="1365727" cy="334994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7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9315706" y="5561129"/>
              <a:ext cx="1365727" cy="334994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=𝑃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24</xdr:col>
      <xdr:colOff>15430</xdr:colOff>
      <xdr:row>32</xdr:row>
      <xdr:rowOff>13537</xdr:rowOff>
    </xdr:from>
    <xdr:to>
      <xdr:col>27</xdr:col>
      <xdr:colOff>147408</xdr:colOff>
      <xdr:row>34</xdr:row>
      <xdr:rowOff>149967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16891998" y="6118196"/>
              <a:ext cx="1950387" cy="517430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=(1−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𝑔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𝑒𝑐h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100</m:t>
                        </m:r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)∙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8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16891998" y="6118196"/>
              <a:ext cx="1950387" cy="517430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𝑎𝑔=(1−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100)∙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14459</xdr:colOff>
      <xdr:row>32</xdr:row>
      <xdr:rowOff>24908</xdr:rowOff>
    </xdr:from>
    <xdr:to>
      <xdr:col>30</xdr:col>
      <xdr:colOff>139781</xdr:colOff>
      <xdr:row>33</xdr:row>
      <xdr:rowOff>139532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9315573" y="6129567"/>
              <a:ext cx="1337594" cy="30512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 xmlns:m="http://schemas.openxmlformats.org/officeDocument/2006/math"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𝑖</m:t>
                      </m:r>
                    </m:sub>
                  </m:sSub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libri" panose="020F0502020204030204" pitchFamily="34" charset="0"/>
                      <a:cs typeface="Arial" panose="020B0604020202020204" pitchFamily="34" charset="0"/>
                    </a:rPr>
                    <m:t>=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sSub>
                        <m:sSubPr>
                          <m:ctrlPr>
                            <a:rPr lang="en-GB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DengXian"/>
                              <a:cs typeface="Arial" panose="020B0604020202020204" pitchFamily="34" charset="0"/>
                            </a:rPr>
                          </m:ctrlPr>
                        </m:sSubPr>
                        <m:e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𝑎</m:t>
                          </m:r>
                        </m:e>
                        <m:sub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𝑒𝑐h</m:t>
                          </m:r>
                        </m:sub>
                      </m:sSub>
                    </m:sub>
                  </m:sSub>
                </m:oMath>
              </a14:m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14:m>
                <m:oMath xmlns:m="http://schemas.openxmlformats.org/officeDocument/2006/math"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mbria Math" panose="02040503050406030204" pitchFamily="18" charset="0"/>
                      <a:cs typeface="Arial" panose="020B0604020202020204" pitchFamily="34" charset="0"/>
                    </a:rPr>
                    <m:t>∆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𝑐</m:t>
                      </m:r>
                    </m:sub>
                  </m:sSub>
                </m:oMath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9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9315573" y="6129567"/>
              <a:ext cx="1337594" cy="30512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24</xdr:col>
      <xdr:colOff>23957</xdr:colOff>
      <xdr:row>36</xdr:row>
      <xdr:rowOff>22384</xdr:rowOff>
    </xdr:from>
    <xdr:to>
      <xdr:col>26</xdr:col>
      <xdr:colOff>406453</xdr:colOff>
      <xdr:row>37</xdr:row>
      <xdr:rowOff>143815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6900525" y="6889043"/>
              <a:ext cx="1594769" cy="31193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𝑢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𝑖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∆</m:t>
                        </m:r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6900525" y="6889043"/>
              <a:ext cx="1594769" cy="31193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𝑎𝑔−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26336</xdr:colOff>
      <xdr:row>36</xdr:row>
      <xdr:rowOff>16250</xdr:rowOff>
    </xdr:from>
    <xdr:to>
      <xdr:col>30</xdr:col>
      <xdr:colOff>56409</xdr:colOff>
      <xdr:row>37</xdr:row>
      <xdr:rowOff>117837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1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9327450" y="6882909"/>
              <a:ext cx="1242345" cy="29208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𝑟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𝑄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1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9327450" y="6882909"/>
              <a:ext cx="1242345" cy="29208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𝑟=𝑄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𝐸𝑟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31</xdr:col>
      <xdr:colOff>8312</xdr:colOff>
      <xdr:row>36</xdr:row>
      <xdr:rowOff>21119</xdr:rowOff>
    </xdr:from>
    <xdr:to>
      <xdr:col>32</xdr:col>
      <xdr:colOff>529320</xdr:colOff>
      <xdr:row>38</xdr:row>
      <xdr:rowOff>77932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2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1127835" y="6887778"/>
              <a:ext cx="1127144" cy="437813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2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1127835" y="6887778"/>
              <a:ext cx="1127144" cy="437813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23</xdr:col>
      <xdr:colOff>599577</xdr:colOff>
      <xdr:row>46</xdr:row>
      <xdr:rowOff>88500</xdr:rowOff>
    </xdr:from>
    <xdr:to>
      <xdr:col>27</xdr:col>
      <xdr:colOff>424296</xdr:colOff>
      <xdr:row>48</xdr:row>
      <xdr:rowOff>23207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3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6870009" y="8903455"/>
              <a:ext cx="2249264" cy="31570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=0,003∙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Sup>
                      <m:sSubSupPr>
                        <m:ctrlP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SupPr>
                      <m:e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  <m:sup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2</m:t>
                        </m:r>
                      </m:sup>
                    </m:sSubSup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𝑅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𝐿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3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6870009" y="8903455"/>
              <a:ext cx="2249264" cy="31570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𝑐=0,003∙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𝐼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𝐼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𝑚𝑒𝑑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^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2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∙𝑅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𝐿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70054</xdr:colOff>
      <xdr:row>46</xdr:row>
      <xdr:rowOff>136069</xdr:rowOff>
    </xdr:from>
    <xdr:to>
      <xdr:col>30</xdr:col>
      <xdr:colOff>195378</xdr:colOff>
      <xdr:row>49</xdr:row>
      <xdr:rowOff>136963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9371168" y="8951024"/>
              <a:ext cx="1337596" cy="572394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𝑎𝑒𝑐h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9371168" y="8951024"/>
              <a:ext cx="1337596" cy="572394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𝑎𝑒𝑐ℎ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24</xdr:col>
      <xdr:colOff>7612</xdr:colOff>
      <xdr:row>45</xdr:row>
      <xdr:rowOff>10391</xdr:rowOff>
    </xdr:from>
    <xdr:ext cx="10171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" name="TextBox 44"/>
            <xdr:cNvSpPr txBox="1"/>
          </xdr:nvSpPr>
          <xdr:spPr>
            <a:xfrm>
              <a:off x="16884180" y="8634846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𝐿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5" name="TextBox 44"/>
            <xdr:cNvSpPr txBox="1"/>
          </xdr:nvSpPr>
          <xdr:spPr>
            <a:xfrm>
              <a:off x="16884180" y="8634846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𝐿=𝐿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∙𝑅_𝑆𝑃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24</xdr:col>
      <xdr:colOff>11815</xdr:colOff>
      <xdr:row>42</xdr:row>
      <xdr:rowOff>13347</xdr:rowOff>
    </xdr:from>
    <xdr:ext cx="3378810" cy="47334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" name="TextBox 45"/>
            <xdr:cNvSpPr txBox="1"/>
          </xdr:nvSpPr>
          <xdr:spPr>
            <a:xfrm>
              <a:off x="16888383" y="8031665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𝑆𝑃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𝑅𝑒𝑧𝑖𝑠𝑡𝑒𝑛𝑡𝑎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𝑠𝑝𝑒𝑐𝑖𝑓𝑖𝑐𝑎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d>
                      <m:d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0</m:t>
                            </m:r>
                          </m:sub>
                        </m:s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d>
                          <m:dPr>
                            <m:begChr m:val="["/>
                            <m:endChr m:val="]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m:rPr>
                                    <m:sty m:val="p"/>
                                  </m:rPr>
                                  <a:rPr lang="el-GR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Ω</m:t>
                                </m:r>
                              </m:num>
                              <m:den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𝑘𝑚</m:t>
                                </m:r>
                              </m:den>
                            </m:f>
                          </m:e>
                        </m:d>
                      </m:e>
                    </m:d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𝑝𝑒𝑛𝑡𝑟𝑢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𝐶𝑢𝑝𝑟𝑢</m:t>
                    </m:r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6" name="TextBox 45"/>
            <xdr:cNvSpPr txBox="1"/>
          </xdr:nvSpPr>
          <xdr:spPr>
            <a:xfrm>
              <a:off x="16888383" y="8031665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𝑆𝑃=𝑅𝑒𝑧𝑖𝑠𝑡𝑒𝑛𝑡𝑎 𝑠𝑝𝑒𝑐𝑖𝑓𝑖𝑐𝑎 ( 𝑟_0  [</a:t>
              </a:r>
              <a:r>
                <a:rPr lang="el-GR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Ω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/𝑘𝑚])  𝑝𝑒𝑛𝑡𝑟𝑢 𝐶𝑢𝑝𝑟𝑢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126608</xdr:colOff>
      <xdr:row>66</xdr:row>
      <xdr:rowOff>174204</xdr:rowOff>
    </xdr:from>
    <xdr:ext cx="635623" cy="191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" name="TextBox 46"/>
            <xdr:cNvSpPr txBox="1"/>
          </xdr:nvSpPr>
          <xdr:spPr>
            <a:xfrm>
              <a:off x="13775933" y="12842454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𝒆𝒄𝒉𝒊𝒗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47" name="TextBox 46"/>
            <xdr:cNvSpPr txBox="1"/>
          </xdr:nvSpPr>
          <xdr:spPr>
            <a:xfrm>
              <a:off x="13775933" y="12842454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𝒆_𝒆𝒄𝒉𝒊𝒗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19</xdr:col>
      <xdr:colOff>284495</xdr:colOff>
      <xdr:row>65</xdr:row>
      <xdr:rowOff>184668</xdr:rowOff>
    </xdr:from>
    <xdr:ext cx="290592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" name="TextBox 47"/>
            <xdr:cNvSpPr txBox="1"/>
          </xdr:nvSpPr>
          <xdr:spPr>
            <a:xfrm>
              <a:off x="13933820" y="12662418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𝒄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48" name="TextBox 47"/>
            <xdr:cNvSpPr txBox="1"/>
          </xdr:nvSpPr>
          <xdr:spPr>
            <a:xfrm>
              <a:off x="13933820" y="12662418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𝒄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19</xdr:col>
      <xdr:colOff>367706</xdr:colOff>
      <xdr:row>67</xdr:row>
      <xdr:rowOff>183483</xdr:rowOff>
    </xdr:from>
    <xdr:ext cx="214674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" name="TextBox 48"/>
            <xdr:cNvSpPr txBox="1"/>
          </xdr:nvSpPr>
          <xdr:spPr>
            <a:xfrm>
              <a:off x="14017031" y="13042233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𝒖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49" name="TextBox 48"/>
            <xdr:cNvSpPr txBox="1"/>
          </xdr:nvSpPr>
          <xdr:spPr>
            <a:xfrm>
              <a:off x="14017031" y="13042233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𝒖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19</xdr:col>
      <xdr:colOff>369858</xdr:colOff>
      <xdr:row>64</xdr:row>
      <xdr:rowOff>0</xdr:rowOff>
    </xdr:from>
    <xdr:ext cx="183833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" name="TextBox 49"/>
            <xdr:cNvSpPr txBox="1"/>
          </xdr:nvSpPr>
          <xdr:spPr>
            <a:xfrm>
              <a:off x="14019183" y="12287250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𝒊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0" name="TextBox 49"/>
            <xdr:cNvSpPr txBox="1"/>
          </xdr:nvSpPr>
          <xdr:spPr>
            <a:xfrm>
              <a:off x="14019183" y="12287250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𝒊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19</xdr:col>
      <xdr:colOff>125782</xdr:colOff>
      <xdr:row>64</xdr:row>
      <xdr:rowOff>174635</xdr:rowOff>
    </xdr:from>
    <xdr:ext cx="673326" cy="2024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" name="TextBox 50"/>
            <xdr:cNvSpPr txBox="1"/>
          </xdr:nvSpPr>
          <xdr:spPr>
            <a:xfrm>
              <a:off x="13775107" y="12461885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𝒂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𝑻𝒓𝒂𝒇𝒐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1" name="TextBox 50"/>
            <xdr:cNvSpPr txBox="1"/>
          </xdr:nvSpPr>
          <xdr:spPr>
            <a:xfrm>
              <a:off x="13775107" y="12461885"/>
              <a:ext cx="67332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𝒂_𝑻𝒓𝒂𝒇𝒐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twoCellAnchor editAs="oneCell">
    <xdr:from>
      <xdr:col>24</xdr:col>
      <xdr:colOff>70185</xdr:colOff>
      <xdr:row>63</xdr:row>
      <xdr:rowOff>30079</xdr:rowOff>
    </xdr:from>
    <xdr:to>
      <xdr:col>31</xdr:col>
      <xdr:colOff>60158</xdr:colOff>
      <xdr:row>87</xdr:row>
      <xdr:rowOff>145110</xdr:rowOff>
    </xdr:to>
    <xdr:pic>
      <xdr:nvPicPr>
        <xdr:cNvPr id="52" name="Picture 51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5484" t="25624" r="30658" b="3487"/>
        <a:stretch/>
      </xdr:blipFill>
      <xdr:spPr>
        <a:xfrm>
          <a:off x="17255290" y="12131842"/>
          <a:ext cx="4271210" cy="4687031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123825</xdr:colOff>
      <xdr:row>2</xdr:row>
      <xdr:rowOff>85725</xdr:rowOff>
    </xdr:from>
    <xdr:ext cx="37132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4591050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n-US" sz="1100" b="1" i="0">
                            <a:latin typeface="Cambria Math" panose="02040503050406030204" pitchFamily="18" charset="0"/>
                          </a:rPr>
                          <m:t>𝐜𝐨𝐬</m:t>
                        </m:r>
                      </m:fName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4591050" y="2762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1" i="0">
                  <a:latin typeface="Cambria Math" panose="02040503050406030204" pitchFamily="18" charset="0"/>
                </a:rPr>
                <a:t>𝐜𝐨𝐬</a:t>
              </a:r>
              <a:r>
                <a:rPr lang="en-US" sz="1100" b="0" i="0">
                  <a:latin typeface="Cambria Math" panose="02040503050406030204" pitchFamily="18" charset="0"/>
                </a:rPr>
                <a:t>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312000</xdr:colOff>
      <xdr:row>3</xdr:row>
      <xdr:rowOff>17630</xdr:rowOff>
    </xdr:from>
    <xdr:ext cx="15523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7520693" y="589130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7520693" y="589130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11</xdr:col>
      <xdr:colOff>444212</xdr:colOff>
      <xdr:row>3</xdr:row>
      <xdr:rowOff>19050</xdr:rowOff>
    </xdr:from>
    <xdr:ext cx="19367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/>
            <xdr:cNvSpPr txBox="1"/>
          </xdr:nvSpPr>
          <xdr:spPr>
            <a:xfrm>
              <a:off x="8432223" y="590550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" name="TextBox 3"/>
            <xdr:cNvSpPr txBox="1"/>
          </xdr:nvSpPr>
          <xdr:spPr>
            <a:xfrm>
              <a:off x="8432223" y="590550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12</xdr:col>
      <xdr:colOff>440170</xdr:colOff>
      <xdr:row>3</xdr:row>
      <xdr:rowOff>17029</xdr:rowOff>
    </xdr:from>
    <xdr:ext cx="188193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/>
            <xdr:cNvSpPr txBox="1"/>
          </xdr:nvSpPr>
          <xdr:spPr>
            <a:xfrm>
              <a:off x="9428306" y="588529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" name="TextBox 4"/>
            <xdr:cNvSpPr txBox="1"/>
          </xdr:nvSpPr>
          <xdr:spPr>
            <a:xfrm>
              <a:off x="9428306" y="588529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13</xdr:col>
      <xdr:colOff>166543</xdr:colOff>
      <xdr:row>3</xdr:row>
      <xdr:rowOff>10679</xdr:rowOff>
    </xdr:from>
    <xdr:ext cx="418384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/>
            <xdr:cNvSpPr txBox="1"/>
          </xdr:nvSpPr>
          <xdr:spPr>
            <a:xfrm>
              <a:off x="10146145" y="582179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ro-RO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ro-RO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p>
                          <m:sSupPr>
                            <m:ctrlPr>
                              <a:rPr lang="ro-RO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p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6" name="TextBox 5"/>
            <xdr:cNvSpPr txBox="1"/>
          </xdr:nvSpPr>
          <xdr:spPr>
            <a:xfrm>
              <a:off x="10146145" y="582179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cos⁡〖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𝜑^</a:t>
              </a:r>
              <a:r>
                <a:rPr lang="ro-RO" sz="1100" b="0" i="0">
                  <a:latin typeface="Cambria Math" panose="02040503050406030204" pitchFamily="18" charset="0"/>
                </a:rPr>
                <a:t>2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170136</xdr:colOff>
      <xdr:row>2</xdr:row>
      <xdr:rowOff>12481</xdr:rowOff>
    </xdr:from>
    <xdr:ext cx="327334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TextBox 8"/>
            <xdr:cNvSpPr txBox="1"/>
          </xdr:nvSpPr>
          <xdr:spPr>
            <a:xfrm>
              <a:off x="10847661" y="2029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9" name="TextBox 8"/>
            <xdr:cNvSpPr txBox="1"/>
          </xdr:nvSpPr>
          <xdr:spPr>
            <a:xfrm>
              <a:off x="10847661" y="2029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154370</xdr:colOff>
      <xdr:row>2</xdr:row>
      <xdr:rowOff>9853</xdr:rowOff>
    </xdr:from>
    <xdr:ext cx="34983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/>
            <xdr:cNvSpPr txBox="1"/>
          </xdr:nvSpPr>
          <xdr:spPr>
            <a:xfrm>
              <a:off x="11441495" y="2003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0" name="TextBox 9"/>
            <xdr:cNvSpPr txBox="1"/>
          </xdr:nvSpPr>
          <xdr:spPr>
            <a:xfrm>
              <a:off x="11441495" y="2003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312469</xdr:colOff>
      <xdr:row>2</xdr:row>
      <xdr:rowOff>17271</xdr:rowOff>
    </xdr:from>
    <xdr:ext cx="33124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/>
            <xdr:cNvSpPr txBox="1"/>
          </xdr:nvSpPr>
          <xdr:spPr>
            <a:xfrm>
              <a:off x="14642778" y="402552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1" name="TextBox 10"/>
            <xdr:cNvSpPr txBox="1"/>
          </xdr:nvSpPr>
          <xdr:spPr>
            <a:xfrm>
              <a:off x="14642778" y="402552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174078</xdr:colOff>
      <xdr:row>2</xdr:row>
      <xdr:rowOff>0</xdr:rowOff>
    </xdr:from>
    <xdr:ext cx="30412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/>
            <xdr:cNvSpPr txBox="1"/>
          </xdr:nvSpPr>
          <xdr:spPr>
            <a:xfrm>
              <a:off x="12680403" y="1905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2" name="TextBox 11"/>
            <xdr:cNvSpPr txBox="1"/>
          </xdr:nvSpPr>
          <xdr:spPr>
            <a:xfrm>
              <a:off x="12680403" y="190500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139193</xdr:colOff>
      <xdr:row>2</xdr:row>
      <xdr:rowOff>111535</xdr:rowOff>
    </xdr:from>
    <xdr:ext cx="57567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/>
            <xdr:cNvSpPr txBox="1"/>
          </xdr:nvSpPr>
          <xdr:spPr>
            <a:xfrm>
              <a:off x="16211377" y="492535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𝑚𝑒𝑑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3" name="TextBox 12"/>
            <xdr:cNvSpPr txBox="1"/>
          </xdr:nvSpPr>
          <xdr:spPr>
            <a:xfrm>
              <a:off x="16211377" y="492535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𝑚𝑒𝑑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215900</xdr:colOff>
      <xdr:row>9</xdr:row>
      <xdr:rowOff>0</xdr:rowOff>
    </xdr:from>
    <xdr:ext cx="245324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/>
            <xdr:cNvSpPr txBox="1"/>
          </xdr:nvSpPr>
          <xdr:spPr>
            <a:xfrm>
              <a:off x="9674225" y="15240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4" name="TextBox 13"/>
            <xdr:cNvSpPr txBox="1"/>
          </xdr:nvSpPr>
          <xdr:spPr>
            <a:xfrm>
              <a:off x="9674225" y="15240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196850</xdr:colOff>
      <xdr:row>8</xdr:row>
      <xdr:rowOff>177800</xdr:rowOff>
    </xdr:from>
    <xdr:ext cx="291041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TextBox 14"/>
            <xdr:cNvSpPr txBox="1"/>
          </xdr:nvSpPr>
          <xdr:spPr>
            <a:xfrm>
              <a:off x="10264775" y="15113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5" name="TextBox 14"/>
            <xdr:cNvSpPr txBox="1"/>
          </xdr:nvSpPr>
          <xdr:spPr>
            <a:xfrm>
              <a:off x="10264775" y="15113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196850</xdr:colOff>
      <xdr:row>8</xdr:row>
      <xdr:rowOff>184150</xdr:rowOff>
    </xdr:from>
    <xdr:ext cx="260007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TextBox 15"/>
            <xdr:cNvSpPr txBox="1"/>
          </xdr:nvSpPr>
          <xdr:spPr>
            <a:xfrm>
              <a:off x="10874375" y="15176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6" name="TextBox 15"/>
            <xdr:cNvSpPr txBox="1"/>
          </xdr:nvSpPr>
          <xdr:spPr>
            <a:xfrm>
              <a:off x="10874375" y="15176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57150</xdr:colOff>
      <xdr:row>8</xdr:row>
      <xdr:rowOff>184150</xdr:rowOff>
    </xdr:from>
    <xdr:ext cx="511358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/>
            <xdr:cNvSpPr txBox="1"/>
          </xdr:nvSpPr>
          <xdr:spPr>
            <a:xfrm>
              <a:off x="11344275" y="15176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7" name="TextBox 16"/>
            <xdr:cNvSpPr txBox="1"/>
          </xdr:nvSpPr>
          <xdr:spPr>
            <a:xfrm>
              <a:off x="11344275" y="15176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</a:t>
              </a:r>
              <a:r>
                <a:rPr lang="ro-RO" sz="1100" b="0" i="0">
                  <a:latin typeface="Cambria Math" panose="02040503050406030204" pitchFamily="18" charset="0"/>
                </a:rPr>
                <a:t>𝑝 </a:t>
              </a:r>
              <a:r>
                <a:rPr lang="en-US" sz="1100" b="0" i="0">
                  <a:latin typeface="Cambria Math" panose="02040503050406030204" pitchFamily="18" charset="0"/>
                </a:rPr>
                <a:t>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175645</xdr:colOff>
      <xdr:row>13</xdr:row>
      <xdr:rowOff>158637</xdr:rowOff>
    </xdr:from>
    <xdr:ext cx="311150" cy="19855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/>
            <xdr:cNvSpPr txBox="1"/>
          </xdr:nvSpPr>
          <xdr:spPr>
            <a:xfrm>
              <a:off x="13918859" y="2590914"/>
              <a:ext cx="311150" cy="19855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8" name="TextBox 17"/>
            <xdr:cNvSpPr txBox="1"/>
          </xdr:nvSpPr>
          <xdr:spPr>
            <a:xfrm>
              <a:off x="13918859" y="2590914"/>
              <a:ext cx="311150" cy="19855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𝐸𝑟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289379</xdr:colOff>
      <xdr:row>13</xdr:row>
      <xdr:rowOff>163966</xdr:rowOff>
    </xdr:from>
    <xdr:ext cx="311150" cy="19322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/>
            <xdr:cNvSpPr txBox="1"/>
          </xdr:nvSpPr>
          <xdr:spPr>
            <a:xfrm>
              <a:off x="14644915" y="2596243"/>
              <a:ext cx="311150" cy="1932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9" name="TextBox 18"/>
            <xdr:cNvSpPr txBox="1"/>
          </xdr:nvSpPr>
          <xdr:spPr>
            <a:xfrm>
              <a:off x="14644915" y="2596243"/>
              <a:ext cx="311150" cy="1932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𝐸𝑎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171563</xdr:colOff>
      <xdr:row>13</xdr:row>
      <xdr:rowOff>159432</xdr:rowOff>
    </xdr:from>
    <xdr:ext cx="311150" cy="20626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/>
            <xdr:cNvSpPr txBox="1"/>
          </xdr:nvSpPr>
          <xdr:spPr>
            <a:xfrm>
              <a:off x="15386050" y="2591709"/>
              <a:ext cx="311150" cy="2062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0" name="TextBox 19"/>
            <xdr:cNvSpPr txBox="1"/>
          </xdr:nvSpPr>
          <xdr:spPr>
            <a:xfrm>
              <a:off x="15386050" y="2591709"/>
              <a:ext cx="311150" cy="2062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𝐼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120650</xdr:colOff>
      <xdr:row>13</xdr:row>
      <xdr:rowOff>144577</xdr:rowOff>
    </xdr:from>
    <xdr:ext cx="457200" cy="22111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/>
            <xdr:cNvSpPr txBox="1"/>
          </xdr:nvSpPr>
          <xdr:spPr>
            <a:xfrm>
              <a:off x="15947458" y="2576854"/>
              <a:ext cx="457200" cy="2211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func>
                              <m:funcPr>
                                <m:ctrlPr>
                                  <a:rPr lang="ro-RO" sz="1100" b="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ro-RO" sz="1100" b="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ro-RO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𝜑</m:t>
                                </m:r>
                              </m:e>
                            </m:func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1" name="TextBox 20"/>
            <xdr:cNvSpPr txBox="1"/>
          </xdr:nvSpPr>
          <xdr:spPr>
            <a:xfrm>
              <a:off x="15947458" y="2576854"/>
              <a:ext cx="457200" cy="2211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cos⁡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  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228163</xdr:colOff>
      <xdr:row>21</xdr:row>
      <xdr:rowOff>1600</xdr:rowOff>
    </xdr:from>
    <xdr:ext cx="18319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TextBox 21"/>
            <xdr:cNvSpPr txBox="1"/>
          </xdr:nvSpPr>
          <xdr:spPr>
            <a:xfrm>
              <a:off x="13344088" y="38116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𝛽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2" name="TextBox 21"/>
            <xdr:cNvSpPr txBox="1"/>
          </xdr:nvSpPr>
          <xdr:spPr>
            <a:xfrm>
              <a:off x="13344088" y="38116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𝛽_</a:t>
              </a:r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104775</xdr:colOff>
      <xdr:row>21</xdr:row>
      <xdr:rowOff>185737</xdr:rowOff>
    </xdr:from>
    <xdr:ext cx="50270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TextBox 22"/>
            <xdr:cNvSpPr txBox="1"/>
          </xdr:nvSpPr>
          <xdr:spPr>
            <a:xfrm>
              <a:off x="13220700" y="39957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𝜂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𝑒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𝑒𝑐h𝑖𝑣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3" name="TextBox 22"/>
            <xdr:cNvSpPr txBox="1"/>
          </xdr:nvSpPr>
          <xdr:spPr>
            <a:xfrm>
              <a:off x="13220700" y="39957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𝜂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_𝑒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𝑒𝑐ℎ𝑖𝑣</a:t>
              </a:r>
              <a:endParaRPr lang="en-GB" sz="1100"/>
            </a:p>
          </xdr:txBody>
        </xdr:sp>
      </mc:Fallback>
    </mc:AlternateContent>
    <xdr:clientData/>
  </xdr:oneCellAnchor>
  <xdr:twoCellAnchor editAs="oneCell">
    <xdr:from>
      <xdr:col>24</xdr:col>
      <xdr:colOff>611303</xdr:colOff>
      <xdr:row>23</xdr:row>
      <xdr:rowOff>168333</xdr:rowOff>
    </xdr:from>
    <xdr:to>
      <xdr:col>30</xdr:col>
      <xdr:colOff>407562</xdr:colOff>
      <xdr:row>32</xdr:row>
      <xdr:rowOff>145509</xdr:rowOff>
    </xdr:to>
    <xdr:pic>
      <xdr:nvPicPr>
        <xdr:cNvPr id="24" name="Picture 2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143" t="35663" r="31791" b="12586"/>
        <a:stretch/>
      </xdr:blipFill>
      <xdr:spPr>
        <a:xfrm>
          <a:off x="17756303" y="4471592"/>
          <a:ext cx="3470189" cy="1678069"/>
        </a:xfrm>
        <a:prstGeom prst="rect">
          <a:avLst/>
        </a:prstGeom>
      </xdr:spPr>
    </xdr:pic>
    <xdr:clientData/>
  </xdr:twoCellAnchor>
  <xdr:oneCellAnchor>
    <xdr:from>
      <xdr:col>25</xdr:col>
      <xdr:colOff>32425</xdr:colOff>
      <xdr:row>9</xdr:row>
      <xdr:rowOff>126377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/>
            <xdr:cNvSpPr txBox="1"/>
          </xdr:nvSpPr>
          <xdr:spPr>
            <a:xfrm>
              <a:off x="17806075" y="1840877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𝑆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5" name="TextBox 24"/>
            <xdr:cNvSpPr txBox="1"/>
          </xdr:nvSpPr>
          <xdr:spPr>
            <a:xfrm>
              <a:off x="17806075" y="1840877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𝑚𝑒𝑑=(∑24_(𝑖=1)^𝑛▒𝑆_𝑖 )/𝑛</a:t>
              </a:r>
              <a:endParaRPr lang="en-GB" sz="1100" i="1"/>
            </a:p>
          </xdr:txBody>
        </xdr:sp>
      </mc:Fallback>
    </mc:AlternateContent>
    <xdr:clientData/>
  </xdr:oneCellAnchor>
  <xdr:twoCellAnchor editAs="oneCell">
    <xdr:from>
      <xdr:col>25</xdr:col>
      <xdr:colOff>0</xdr:colOff>
      <xdr:row>2</xdr:row>
      <xdr:rowOff>0</xdr:rowOff>
    </xdr:from>
    <xdr:to>
      <xdr:col>30</xdr:col>
      <xdr:colOff>520783</xdr:colOff>
      <xdr:row>8</xdr:row>
      <xdr:rowOff>160861</xdr:rowOff>
    </xdr:to>
    <xdr:pic>
      <xdr:nvPicPr>
        <xdr:cNvPr id="26" name="Picture 25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663" t="46130" r="28146" b="13361"/>
        <a:stretch/>
      </xdr:blipFill>
      <xdr:spPr>
        <a:xfrm>
          <a:off x="17773650" y="381000"/>
          <a:ext cx="3568783" cy="1303861"/>
        </a:xfrm>
        <a:prstGeom prst="rect">
          <a:avLst/>
        </a:prstGeom>
      </xdr:spPr>
    </xdr:pic>
    <xdr:clientData/>
  </xdr:twoCellAnchor>
  <xdr:oneCellAnchor>
    <xdr:from>
      <xdr:col>28</xdr:col>
      <xdr:colOff>30369</xdr:colOff>
      <xdr:row>9</xdr:row>
      <xdr:rowOff>113223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/>
            <xdr:cNvSpPr txBox="1"/>
          </xdr:nvSpPr>
          <xdr:spPr>
            <a:xfrm>
              <a:off x="19632819" y="1827723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𝑄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7" name="TextBox 26"/>
            <xdr:cNvSpPr txBox="1"/>
          </xdr:nvSpPr>
          <xdr:spPr>
            <a:xfrm>
              <a:off x="19632819" y="1827723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𝑚𝑒𝑑=(∑24_(𝑖=1)^𝑛▒𝑄_𝑖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31</xdr:col>
      <xdr:colOff>19979</xdr:colOff>
      <xdr:row>9</xdr:row>
      <xdr:rowOff>134258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/>
            <xdr:cNvSpPr txBox="1"/>
          </xdr:nvSpPr>
          <xdr:spPr>
            <a:xfrm>
              <a:off x="21451229" y="184875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𝑃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8" name="TextBox 27"/>
            <xdr:cNvSpPr txBox="1"/>
          </xdr:nvSpPr>
          <xdr:spPr>
            <a:xfrm>
              <a:off x="21451229" y="184875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𝑚𝑒𝑑=(∑24_(𝑖=1)^𝑛▒𝑃_𝑖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34</xdr:col>
      <xdr:colOff>3238</xdr:colOff>
      <xdr:row>9</xdr:row>
      <xdr:rowOff>93378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" name="TextBox 28"/>
            <xdr:cNvSpPr txBox="1"/>
          </xdr:nvSpPr>
          <xdr:spPr>
            <a:xfrm>
              <a:off x="23263288" y="180787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𝐼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9" name="TextBox 28"/>
            <xdr:cNvSpPr txBox="1"/>
          </xdr:nvSpPr>
          <xdr:spPr>
            <a:xfrm>
              <a:off x="23263288" y="1807878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𝑚𝑒𝑑=(∑24_(𝑖=1)^𝑛▒𝐼_𝑖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25</xdr:col>
      <xdr:colOff>39172</xdr:colOff>
      <xdr:row>13</xdr:row>
      <xdr:rowOff>120761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" name="TextBox 29"/>
            <xdr:cNvSpPr txBox="1"/>
          </xdr:nvSpPr>
          <xdr:spPr>
            <a:xfrm>
              <a:off x="17812822" y="2597261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𝐼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𝐼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0" name="TextBox 29"/>
            <xdr:cNvSpPr txBox="1"/>
          </xdr:nvSpPr>
          <xdr:spPr>
            <a:xfrm>
              <a:off x="17812822" y="2597261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𝐼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(∑_(𝑖=1)^𝑛▒𝐼_𝑖^2 )/𝑛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28</xdr:col>
      <xdr:colOff>28386</xdr:colOff>
      <xdr:row>13</xdr:row>
      <xdr:rowOff>131080</xdr:rowOff>
    </xdr:from>
    <xdr:ext cx="1508523" cy="7298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TextBox 30"/>
            <xdr:cNvSpPr txBox="1"/>
          </xdr:nvSpPr>
          <xdr:spPr>
            <a:xfrm>
              <a:off x="19630836" y="2607580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𝑄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n-US" sz="1600" b="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</m:e>
                  </m:rad>
                </m:oMath>
              </a14:m>
              <a:r>
                <a:rPr lang="en-GB" sz="1600" i="1"/>
                <a:t> </a:t>
              </a:r>
            </a:p>
          </xdr:txBody>
        </xdr:sp>
      </mc:Choice>
      <mc:Fallback xmlns="">
        <xdr:sp macro="" textlink="">
          <xdr:nvSpPr>
            <xdr:cNvPr id="31" name="TextBox 30"/>
            <xdr:cNvSpPr txBox="1"/>
          </xdr:nvSpPr>
          <xdr:spPr>
            <a:xfrm>
              <a:off x="19630836" y="2607580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𝑄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(∑_(𝑖=1)^𝑛▒𝑄_𝑖^2 )/𝑛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GB" sz="1600" i="1"/>
                <a:t> </a:t>
              </a:r>
            </a:p>
          </xdr:txBody>
        </xdr:sp>
      </mc:Fallback>
    </mc:AlternateContent>
    <xdr:clientData/>
  </xdr:oneCellAnchor>
  <xdr:oneCellAnchor>
    <xdr:from>
      <xdr:col>37</xdr:col>
      <xdr:colOff>15071</xdr:colOff>
      <xdr:row>9</xdr:row>
      <xdr:rowOff>125129</xdr:rowOff>
    </xdr:from>
    <xdr:ext cx="15621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" name="TextBox 31"/>
            <xdr:cNvSpPr txBox="1"/>
          </xdr:nvSpPr>
          <xdr:spPr>
            <a:xfrm>
              <a:off x="25103921" y="1839629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func>
                          <m:func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US" sz="1100" b="0" i="0"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</m:func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func>
                                  <m:funcPr>
                                    <m:ctrlPr>
                                      <a:rPr lang="en-U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n-US" sz="1100" b="0" i="0">
                                        <a:latin typeface="Cambria Math" panose="02040503050406030204" pitchFamily="18" charset="0"/>
                                      </a:rPr>
                                      <m:t>cos</m:t>
                                    </m:r>
                                  </m:fName>
                                  <m:e>
                                    <m:r>
                                      <a:rPr lang="en-US" sz="11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𝜑</m:t>
                                    </m:r>
                                  </m:e>
                                </m:func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2" name="TextBox 31"/>
            <xdr:cNvSpPr txBox="1"/>
          </xdr:nvSpPr>
          <xdr:spPr>
            <a:xfrm>
              <a:off x="25103921" y="1839629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US" sz="1100" b="0" i="0">
                  <a:latin typeface="Cambria Math" panose="02040503050406030204" pitchFamily="18" charset="0"/>
                </a:rPr>
                <a:t>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𝑚𝑒𝑑=(∑24_(𝑖=1)^𝑛▒〖cos⁡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𝜑〗_</a:t>
              </a:r>
              <a:r>
                <a:rPr lang="en-US" sz="1100" b="0" i="0">
                  <a:latin typeface="Cambria Math" panose="02040503050406030204" pitchFamily="18" charset="0"/>
                </a:rPr>
                <a:t>𝑖 )/𝑛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25</xdr:col>
      <xdr:colOff>10511</xdr:colOff>
      <xdr:row>19</xdr:row>
      <xdr:rowOff>15988</xdr:rowOff>
    </xdr:from>
    <xdr:to>
      <xdr:col>27</xdr:col>
      <xdr:colOff>327434</xdr:colOff>
      <xdr:row>22</xdr:row>
      <xdr:rowOff>28464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7767832" y="3570854"/>
              <a:ext cx="1541566" cy="573771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𝛽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1−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7767832" y="3570854"/>
              <a:ext cx="1541566" cy="573771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))/(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1−𝐵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40430</xdr:colOff>
      <xdr:row>19</xdr:row>
      <xdr:rowOff>16441</xdr:rowOff>
    </xdr:from>
    <xdr:to>
      <xdr:col>29</xdr:col>
      <xdr:colOff>570367</xdr:colOff>
      <xdr:row>22</xdr:row>
      <xdr:rowOff>52434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9634716" y="3571307"/>
              <a:ext cx="1142258" cy="597288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4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9634716" y="3571307"/>
              <a:ext cx="1142258" cy="597288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𝑃−𝐴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)/(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𝑃∙𝐵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 editAs="oneCell">
    <xdr:from>
      <xdr:col>31</xdr:col>
      <xdr:colOff>28822</xdr:colOff>
      <xdr:row>18</xdr:row>
      <xdr:rowOff>176182</xdr:rowOff>
    </xdr:from>
    <xdr:to>
      <xdr:col>32</xdr:col>
      <xdr:colOff>40044</xdr:colOff>
      <xdr:row>21</xdr:row>
      <xdr:rowOff>25596</xdr:rowOff>
    </xdr:to>
    <xdr:pic>
      <xdr:nvPicPr>
        <xdr:cNvPr id="35" name="Picture 34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035" t="47425" r="33520" b="40890"/>
        <a:stretch/>
      </xdr:blipFill>
      <xdr:spPr>
        <a:xfrm>
          <a:off x="21460072" y="3543950"/>
          <a:ext cx="623543" cy="410709"/>
        </a:xfrm>
        <a:prstGeom prst="rect">
          <a:avLst/>
        </a:prstGeom>
      </xdr:spPr>
    </xdr:pic>
    <xdr:clientData/>
  </xdr:twoCellAnchor>
  <xdr:twoCellAnchor>
    <xdr:from>
      <xdr:col>25</xdr:col>
      <xdr:colOff>19570</xdr:colOff>
      <xdr:row>34</xdr:row>
      <xdr:rowOff>12216</xdr:rowOff>
    </xdr:from>
    <xdr:to>
      <xdr:col>27</xdr:col>
      <xdr:colOff>222192</xdr:colOff>
      <xdr:row>36</xdr:row>
      <xdr:rowOff>22216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7776891" y="6390564"/>
              <a:ext cx="1427265" cy="38419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𝑔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𝑚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6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7776891" y="6390564"/>
              <a:ext cx="1427265" cy="38419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31</xdr:col>
      <xdr:colOff>18391</xdr:colOff>
      <xdr:row>13</xdr:row>
      <xdr:rowOff>116795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" name="TextBox 36"/>
            <xdr:cNvSpPr txBox="1"/>
          </xdr:nvSpPr>
          <xdr:spPr>
            <a:xfrm>
              <a:off x="21449641" y="2593295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𝑃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𝑃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7" name="TextBox 36"/>
            <xdr:cNvSpPr txBox="1"/>
          </xdr:nvSpPr>
          <xdr:spPr>
            <a:xfrm>
              <a:off x="21449641" y="2593295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𝑃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34</xdr:col>
      <xdr:colOff>17923</xdr:colOff>
      <xdr:row>13</xdr:row>
      <xdr:rowOff>126716</xdr:rowOff>
    </xdr:from>
    <xdr:ext cx="2589609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" name="TextBox 37"/>
            <xdr:cNvSpPr txBox="1"/>
          </xdr:nvSpPr>
          <xdr:spPr>
            <a:xfrm>
              <a:off x="23277973" y="2603216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func>
                        <m:funcPr>
                          <m:ctrlPr>
                            <a:rPr lang="en-US" sz="1600" b="0" i="1">
                              <a:latin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n-US" sz="1600" b="0" i="0">
                              <a:latin typeface="Cambria Math" panose="02040503050406030204" pitchFamily="18" charset="0"/>
                            </a:rPr>
                            <m:t>cos</m:t>
                          </m:r>
                        </m:fName>
                        <m:e>
                          <m:r>
                            <a:rPr lang="en-US" sz="16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𝜑</m:t>
                          </m:r>
                        </m:e>
                      </m:func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func>
                                    <m:funcPr>
                                      <m:ctrlP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</m:ctrlPr>
                                    </m:funcPr>
                                    <m:fName>
                                      <m:r>
                                        <m:rPr>
                                          <m:sty m:val="p"/>
                                        </m:rPr>
                                        <a:rPr lang="en-US" sz="1600" b="0" i="0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  <m:t>cos</m:t>
                                      </m:r>
                                    </m:fName>
                                    <m:e>
                                      <m: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Cambria Math" panose="02040503050406030204" pitchFamily="18" charset="0"/>
                                          <a:cs typeface="+mn-cs"/>
                                        </a:rPr>
                                        <m:t>𝜑</m:t>
                                      </m:r>
                                    </m:e>
                                  </m:func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8" name="TextBox 37"/>
            <xdr:cNvSpPr txBox="1"/>
          </xdr:nvSpPr>
          <xdr:spPr>
            <a:xfrm>
              <a:off x="23277973" y="2603216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GB" sz="1600" i="0">
                  <a:latin typeface="Cambria Math" panose="02040503050406030204" pitchFamily="18" charset="0"/>
                </a:rPr>
                <a:t>〖</a:t>
              </a:r>
              <a:r>
                <a:rPr lang="en-US" sz="1600" b="0" i="0">
                  <a:latin typeface="Cambria Math" panose="02040503050406030204" pitchFamily="18" charset="0"/>
                </a:rPr>
                <a:t>cos⁡</a:t>
              </a:r>
              <a:r>
                <a:rPr lang="en-US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(∑_(𝑖=1)^𝑛▒〖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28</xdr:col>
      <xdr:colOff>9887</xdr:colOff>
      <xdr:row>34</xdr:row>
      <xdr:rowOff>23558</xdr:rowOff>
    </xdr:from>
    <xdr:to>
      <xdr:col>30</xdr:col>
      <xdr:colOff>181554</xdr:colOff>
      <xdr:row>35</xdr:row>
      <xdr:rowOff>159063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9604173" y="6401906"/>
              <a:ext cx="1396310" cy="322603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9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9604173" y="6401906"/>
              <a:ext cx="1396310" cy="322603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=𝑃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31</xdr:col>
      <xdr:colOff>25009</xdr:colOff>
      <xdr:row>34</xdr:row>
      <xdr:rowOff>25824</xdr:rowOff>
    </xdr:from>
    <xdr:to>
      <xdr:col>33</xdr:col>
      <xdr:colOff>561294</xdr:colOff>
      <xdr:row>36</xdr:row>
      <xdr:rowOff>51026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1456259" y="6404172"/>
              <a:ext cx="1760928" cy="39939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=(1−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𝑔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𝑒𝑐h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100</m:t>
                        </m:r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)∙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1456259" y="6404172"/>
              <a:ext cx="1760928" cy="39939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𝑎𝑔=(1−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100)∙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31</xdr:col>
      <xdr:colOff>40592</xdr:colOff>
      <xdr:row>37</xdr:row>
      <xdr:rowOff>15845</xdr:rowOff>
    </xdr:from>
    <xdr:to>
      <xdr:col>33</xdr:col>
      <xdr:colOff>175746</xdr:colOff>
      <xdr:row>38</xdr:row>
      <xdr:rowOff>114778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1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21471842" y="6955488"/>
              <a:ext cx="1359797" cy="28603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 xmlns:m="http://schemas.openxmlformats.org/officeDocument/2006/math"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𝑖</m:t>
                      </m:r>
                    </m:sub>
                  </m:sSub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libri" panose="020F0502020204030204" pitchFamily="34" charset="0"/>
                      <a:cs typeface="Arial" panose="020B0604020202020204" pitchFamily="34" charset="0"/>
                    </a:rPr>
                    <m:t>=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sSub>
                        <m:sSubPr>
                          <m:ctrlPr>
                            <a:rPr lang="en-GB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DengXian"/>
                              <a:cs typeface="Arial" panose="020B0604020202020204" pitchFamily="34" charset="0"/>
                            </a:rPr>
                          </m:ctrlPr>
                        </m:sSubPr>
                        <m:e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𝑎</m:t>
                          </m:r>
                        </m:e>
                        <m:sub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𝑒𝑐h</m:t>
                          </m:r>
                        </m:sub>
                      </m:sSub>
                    </m:sub>
                  </m:sSub>
                </m:oMath>
              </a14:m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14:m>
                <m:oMath xmlns:m="http://schemas.openxmlformats.org/officeDocument/2006/math"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mbria Math" panose="02040503050406030204" pitchFamily="18" charset="0"/>
                      <a:cs typeface="Arial" panose="020B0604020202020204" pitchFamily="34" charset="0"/>
                    </a:rPr>
                    <m:t>∆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𝑐</m:t>
                      </m:r>
                    </m:sub>
                  </m:sSub>
                </m:oMath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1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21471842" y="6955488"/>
              <a:ext cx="1359797" cy="28603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13190</xdr:colOff>
      <xdr:row>37</xdr:row>
      <xdr:rowOff>21514</xdr:rowOff>
    </xdr:from>
    <xdr:to>
      <xdr:col>30</xdr:col>
      <xdr:colOff>405519</xdr:colOff>
      <xdr:row>38</xdr:row>
      <xdr:rowOff>127254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2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9607476" y="6961157"/>
              <a:ext cx="1616972" cy="292838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𝑢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𝑖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∆</m:t>
                        </m:r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2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9607476" y="6961157"/>
              <a:ext cx="1616972" cy="292838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𝑎𝑔−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17762</xdr:colOff>
      <xdr:row>37</xdr:row>
      <xdr:rowOff>41357</xdr:rowOff>
    </xdr:from>
    <xdr:to>
      <xdr:col>27</xdr:col>
      <xdr:colOff>57667</xdr:colOff>
      <xdr:row>38</xdr:row>
      <xdr:rowOff>127253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3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7775083" y="6981000"/>
              <a:ext cx="1264548" cy="27299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𝑟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𝑄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3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17775083" y="6981000"/>
              <a:ext cx="1264548" cy="27299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𝑟=𝑄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𝐸𝑟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34</xdr:col>
      <xdr:colOff>22962</xdr:colOff>
      <xdr:row>37</xdr:row>
      <xdr:rowOff>11592</xdr:rowOff>
    </xdr:from>
    <xdr:to>
      <xdr:col>35</xdr:col>
      <xdr:colOff>557264</xdr:colOff>
      <xdr:row>39</xdr:row>
      <xdr:rowOff>34020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3291176" y="6951235"/>
              <a:ext cx="1146624" cy="396624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3291176" y="6951235"/>
              <a:ext cx="1146624" cy="396624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19882</xdr:colOff>
      <xdr:row>48</xdr:row>
      <xdr:rowOff>16321</xdr:rowOff>
    </xdr:from>
    <xdr:to>
      <xdr:col>28</xdr:col>
      <xdr:colOff>32272</xdr:colOff>
      <xdr:row>49</xdr:row>
      <xdr:rowOff>139805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7777203" y="9073575"/>
              <a:ext cx="1849355" cy="31058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=0,003∙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Sup>
                      <m:sSubSupPr>
                        <m:ctrlP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SupPr>
                      <m:e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  <m:sup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2</m:t>
                        </m:r>
                      </m:sup>
                    </m:sSubSup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𝑅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𝐿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7777203" y="9073575"/>
              <a:ext cx="1849355" cy="31058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𝑐=0,003∙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𝐼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𝐼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𝑚𝑒𝑑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^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2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∙𝑅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𝐿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29</xdr:col>
      <xdr:colOff>4055</xdr:colOff>
      <xdr:row>48</xdr:row>
      <xdr:rowOff>4012</xdr:rowOff>
    </xdr:from>
    <xdr:to>
      <xdr:col>31</xdr:col>
      <xdr:colOff>139210</xdr:colOff>
      <xdr:row>50</xdr:row>
      <xdr:rowOff>177990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20210662" y="9061266"/>
              <a:ext cx="1359798" cy="548175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𝑎𝑒𝑐h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20210662" y="9061266"/>
              <a:ext cx="1359798" cy="548175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𝑎𝑒𝑐ℎ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25</xdr:col>
      <xdr:colOff>34052</xdr:colOff>
      <xdr:row>46</xdr:row>
      <xdr:rowOff>21096</xdr:rowOff>
    </xdr:from>
    <xdr:ext cx="10171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" name="TextBox 46"/>
            <xdr:cNvSpPr txBox="1"/>
          </xdr:nvSpPr>
          <xdr:spPr>
            <a:xfrm>
              <a:off x="17791373" y="8704154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𝐿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7" name="TextBox 46"/>
            <xdr:cNvSpPr txBox="1"/>
          </xdr:nvSpPr>
          <xdr:spPr>
            <a:xfrm>
              <a:off x="17791373" y="8704154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𝐿=𝐿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∙𝑅_𝑆𝑃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25</xdr:col>
      <xdr:colOff>20938</xdr:colOff>
      <xdr:row>43</xdr:row>
      <xdr:rowOff>27682</xdr:rowOff>
    </xdr:from>
    <xdr:ext cx="3378810" cy="47334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" name="TextBox 47"/>
            <xdr:cNvSpPr txBox="1"/>
          </xdr:nvSpPr>
          <xdr:spPr>
            <a:xfrm>
              <a:off x="17778259" y="8106923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𝑆𝑃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𝑅𝑒𝑧𝑖𝑠𝑡𝑒𝑛𝑡𝑎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𝑠𝑝𝑒𝑐𝑖𝑓𝑖𝑐𝑎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d>
                      <m:d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0</m:t>
                            </m:r>
                          </m:sub>
                        </m:s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d>
                          <m:dPr>
                            <m:begChr m:val="["/>
                            <m:endChr m:val="]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m:rPr>
                                    <m:sty m:val="p"/>
                                  </m:rPr>
                                  <a:rPr lang="el-GR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Ω</m:t>
                                </m:r>
                              </m:num>
                              <m:den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𝑘𝑚</m:t>
                                </m:r>
                              </m:den>
                            </m:f>
                          </m:e>
                        </m:d>
                      </m:e>
                    </m:d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𝑝𝑒𝑛𝑡𝑟𝑢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𝐶𝑢𝑝𝑟𝑢</m:t>
                    </m:r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" name="TextBox 47"/>
            <xdr:cNvSpPr txBox="1"/>
          </xdr:nvSpPr>
          <xdr:spPr>
            <a:xfrm>
              <a:off x="17778259" y="8106923"/>
              <a:ext cx="3378810" cy="47334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𝑆𝑃=𝑅𝑒𝑧𝑖𝑠𝑡𝑒𝑛𝑡𝑎 𝑠𝑝𝑒𝑐𝑖𝑓𝑖𝑐𝑎 ( 𝑟_0  [</a:t>
              </a:r>
              <a:r>
                <a:rPr lang="el-GR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Ω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/𝑘𝑚])  𝑝𝑒𝑛𝑡𝑟𝑢 𝐶𝑢𝑝𝑟𝑢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23</xdr:col>
      <xdr:colOff>701015</xdr:colOff>
      <xdr:row>65</xdr:row>
      <xdr:rowOff>8535</xdr:rowOff>
    </xdr:from>
    <xdr:ext cx="2525686" cy="25987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" name="TextBox 48"/>
            <xdr:cNvSpPr txBox="1"/>
          </xdr:nvSpPr>
          <xdr:spPr>
            <a:xfrm>
              <a:off x="17512640" y="12486285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𝐼𝑛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𝑎𝑐𝑒𝑠𝑡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𝑐𝑎𝑧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 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 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_</m:t>
                        </m:r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𝑖𝑛𝑖𝑡𝑖𝑎𝑙</m:t>
                        </m:r>
                      </m:sub>
                    </m:sSub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∆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𝑎𝑇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" name="TextBox 48"/>
            <xdr:cNvSpPr txBox="1"/>
          </xdr:nvSpPr>
          <xdr:spPr>
            <a:xfrm>
              <a:off x="17512640" y="12486285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𝐼𝑛 𝑎𝑐𝑒𝑠𝑡 𝑐𝑎𝑧  𝐸_(𝑖_𝑡𝑜𝑡 )= 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𝐸_(𝑖_𝑡𝑜𝑡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_𝑖𝑛𝑖𝑡𝑖𝑎𝑙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+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∆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𝐸_(〖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𝑎𝑇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〗_𝑡𝑜𝑡 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126608</xdr:colOff>
      <xdr:row>68</xdr:row>
      <xdr:rowOff>174204</xdr:rowOff>
    </xdr:from>
    <xdr:ext cx="635623" cy="191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" name="TextBox 49"/>
            <xdr:cNvSpPr txBox="1"/>
          </xdr:nvSpPr>
          <xdr:spPr>
            <a:xfrm>
              <a:off x="13775933" y="12842454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𝒆𝒄𝒉𝒊𝒗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0" name="TextBox 49"/>
            <xdr:cNvSpPr txBox="1"/>
          </xdr:nvSpPr>
          <xdr:spPr>
            <a:xfrm>
              <a:off x="13775933" y="12842454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𝒆_𝒆𝒄𝒉𝒊𝒗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284495</xdr:colOff>
      <xdr:row>67</xdr:row>
      <xdr:rowOff>184668</xdr:rowOff>
    </xdr:from>
    <xdr:ext cx="290592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" name="TextBox 50"/>
            <xdr:cNvSpPr txBox="1"/>
          </xdr:nvSpPr>
          <xdr:spPr>
            <a:xfrm>
              <a:off x="13933820" y="12662418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𝒄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1" name="TextBox 50"/>
            <xdr:cNvSpPr txBox="1"/>
          </xdr:nvSpPr>
          <xdr:spPr>
            <a:xfrm>
              <a:off x="13933820" y="12662418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𝒄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367706</xdr:colOff>
      <xdr:row>69</xdr:row>
      <xdr:rowOff>183483</xdr:rowOff>
    </xdr:from>
    <xdr:ext cx="214674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" name="TextBox 51"/>
            <xdr:cNvSpPr txBox="1"/>
          </xdr:nvSpPr>
          <xdr:spPr>
            <a:xfrm>
              <a:off x="14017031" y="13042233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𝒖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2" name="TextBox 51"/>
            <xdr:cNvSpPr txBox="1"/>
          </xdr:nvSpPr>
          <xdr:spPr>
            <a:xfrm>
              <a:off x="14017031" y="13042233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𝒖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369858</xdr:colOff>
      <xdr:row>66</xdr:row>
      <xdr:rowOff>0</xdr:rowOff>
    </xdr:from>
    <xdr:ext cx="183833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" name="TextBox 52"/>
            <xdr:cNvSpPr txBox="1"/>
          </xdr:nvSpPr>
          <xdr:spPr>
            <a:xfrm>
              <a:off x="14019183" y="12287250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𝒊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3" name="TextBox 52"/>
            <xdr:cNvSpPr txBox="1"/>
          </xdr:nvSpPr>
          <xdr:spPr>
            <a:xfrm>
              <a:off x="14019183" y="12287250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𝒊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182718</xdr:colOff>
      <xdr:row>66</xdr:row>
      <xdr:rowOff>180802</xdr:rowOff>
    </xdr:from>
    <xdr:ext cx="652496" cy="2024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" name="TextBox 53"/>
            <xdr:cNvSpPr txBox="1"/>
          </xdr:nvSpPr>
          <xdr:spPr>
            <a:xfrm>
              <a:off x="14523530" y="12925821"/>
              <a:ext cx="65249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𝒂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𝑻𝒓𝒂𝒇𝒐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54" name="TextBox 53"/>
            <xdr:cNvSpPr txBox="1"/>
          </xdr:nvSpPr>
          <xdr:spPr>
            <a:xfrm>
              <a:off x="14523530" y="12925821"/>
              <a:ext cx="65249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𝒂_𝑻𝒓𝒂𝒇𝒐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twoCellAnchor editAs="oneCell">
    <xdr:from>
      <xdr:col>24</xdr:col>
      <xdr:colOff>39688</xdr:colOff>
      <xdr:row>67</xdr:row>
      <xdr:rowOff>59533</xdr:rowOff>
    </xdr:from>
    <xdr:to>
      <xdr:col>29</xdr:col>
      <xdr:colOff>290698</xdr:colOff>
      <xdr:row>86</xdr:row>
      <xdr:rowOff>185573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032" t="22323" r="30509" b="6295"/>
        <a:stretch/>
      </xdr:blipFill>
      <xdr:spPr>
        <a:xfrm>
          <a:off x="17580532" y="12980134"/>
          <a:ext cx="3312617" cy="3769043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123825</xdr:colOff>
      <xdr:row>2</xdr:row>
      <xdr:rowOff>85725</xdr:rowOff>
    </xdr:from>
    <xdr:ext cx="37132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4591050" y="4667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a:rPr lang="en-US" sz="1100" b="1" i="0">
                            <a:latin typeface="Cambria Math" panose="02040503050406030204" pitchFamily="18" charset="0"/>
                          </a:rPr>
                          <m:t>𝐜𝐨𝐬</m:t>
                        </m:r>
                      </m:fName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𝜑</m:t>
                        </m:r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4591050" y="466725"/>
              <a:ext cx="37132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1" i="0">
                  <a:latin typeface="Cambria Math" panose="02040503050406030204" pitchFamily="18" charset="0"/>
                </a:rPr>
                <a:t>𝐜𝐨𝐬</a:t>
              </a:r>
              <a:r>
                <a:rPr lang="en-US" sz="1100" b="0" i="0">
                  <a:latin typeface="Cambria Math" panose="02040503050406030204" pitchFamily="18" charset="0"/>
                </a:rPr>
                <a:t>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10</xdr:col>
      <xdr:colOff>419100</xdr:colOff>
      <xdr:row>3</xdr:row>
      <xdr:rowOff>28575</xdr:rowOff>
    </xdr:from>
    <xdr:ext cx="15523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6934200" y="600075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6934200" y="600075"/>
              <a:ext cx="15523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11</xdr:col>
      <xdr:colOff>511261</xdr:colOff>
      <xdr:row>3</xdr:row>
      <xdr:rowOff>5921</xdr:rowOff>
    </xdr:from>
    <xdr:ext cx="193675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/>
            <xdr:cNvSpPr txBox="1"/>
          </xdr:nvSpPr>
          <xdr:spPr>
            <a:xfrm>
              <a:off x="7951058" y="585144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" name="TextBox 3"/>
            <xdr:cNvSpPr txBox="1"/>
          </xdr:nvSpPr>
          <xdr:spPr>
            <a:xfrm>
              <a:off x="7951058" y="585144"/>
              <a:ext cx="193675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12</xdr:col>
      <xdr:colOff>326596</xdr:colOff>
      <xdr:row>3</xdr:row>
      <xdr:rowOff>18878</xdr:rowOff>
    </xdr:from>
    <xdr:ext cx="188193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/>
            <xdr:cNvSpPr txBox="1"/>
          </xdr:nvSpPr>
          <xdr:spPr>
            <a:xfrm>
              <a:off x="8879789" y="598101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p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5" name="TextBox 4"/>
            <xdr:cNvSpPr txBox="1"/>
          </xdr:nvSpPr>
          <xdr:spPr>
            <a:xfrm>
              <a:off x="8879789" y="598101"/>
              <a:ext cx="188193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^</a:t>
              </a:r>
              <a:r>
                <a:rPr lang="ro-RO" sz="1100" b="0" i="0">
                  <a:latin typeface="Cambria Math" panose="02040503050406030204" pitchFamily="18" charset="0"/>
                </a:rPr>
                <a:t>2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13</xdr:col>
      <xdr:colOff>244218</xdr:colOff>
      <xdr:row>3</xdr:row>
      <xdr:rowOff>22310</xdr:rowOff>
    </xdr:from>
    <xdr:ext cx="418384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/>
            <xdr:cNvSpPr txBox="1"/>
          </xdr:nvSpPr>
          <xdr:spPr>
            <a:xfrm>
              <a:off x="9576144" y="601533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ro-RO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ro-RO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p>
                          <m:sSupPr>
                            <m:ctrlPr>
                              <a:rPr lang="ro-RO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p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6" name="TextBox 5"/>
            <xdr:cNvSpPr txBox="1"/>
          </xdr:nvSpPr>
          <xdr:spPr>
            <a:xfrm>
              <a:off x="9576144" y="601533"/>
              <a:ext cx="418384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cos⁡〖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𝜑^</a:t>
              </a:r>
              <a:r>
                <a:rPr lang="ro-RO" sz="1100" b="0" i="0">
                  <a:latin typeface="Cambria Math" panose="02040503050406030204" pitchFamily="18" charset="0"/>
                </a:rPr>
                <a:t>2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170136</xdr:colOff>
      <xdr:row>2</xdr:row>
      <xdr:rowOff>12481</xdr:rowOff>
    </xdr:from>
    <xdr:ext cx="327334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3" name="TextBox 482"/>
            <xdr:cNvSpPr txBox="1"/>
          </xdr:nvSpPr>
          <xdr:spPr>
            <a:xfrm>
              <a:off x="11923986" y="3934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3" name="TextBox 482"/>
            <xdr:cNvSpPr txBox="1"/>
          </xdr:nvSpPr>
          <xdr:spPr>
            <a:xfrm>
              <a:off x="11923986" y="393481"/>
              <a:ext cx="327334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154370</xdr:colOff>
      <xdr:row>2</xdr:row>
      <xdr:rowOff>9853</xdr:rowOff>
    </xdr:from>
    <xdr:ext cx="34983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4" name="TextBox 483"/>
            <xdr:cNvSpPr txBox="1"/>
          </xdr:nvSpPr>
          <xdr:spPr>
            <a:xfrm>
              <a:off x="12517820" y="3908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4" name="TextBox 483"/>
            <xdr:cNvSpPr txBox="1"/>
          </xdr:nvSpPr>
          <xdr:spPr>
            <a:xfrm>
              <a:off x="12517820" y="390853"/>
              <a:ext cx="34983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365013</xdr:colOff>
      <xdr:row>2</xdr:row>
      <xdr:rowOff>831</xdr:rowOff>
    </xdr:from>
    <xdr:ext cx="33124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5" name="TextBox 484"/>
            <xdr:cNvSpPr txBox="1"/>
          </xdr:nvSpPr>
          <xdr:spPr>
            <a:xfrm>
              <a:off x="14199215" y="379536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5" name="TextBox 484"/>
            <xdr:cNvSpPr txBox="1"/>
          </xdr:nvSpPr>
          <xdr:spPr>
            <a:xfrm>
              <a:off x="14199215" y="379536"/>
              <a:ext cx="33124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225720</xdr:colOff>
      <xdr:row>2</xdr:row>
      <xdr:rowOff>5738</xdr:rowOff>
    </xdr:from>
    <xdr:ext cx="30412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6" name="TextBox 485"/>
            <xdr:cNvSpPr txBox="1"/>
          </xdr:nvSpPr>
          <xdr:spPr>
            <a:xfrm>
              <a:off x="15081277" y="384443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6" name="TextBox 485"/>
            <xdr:cNvSpPr txBox="1"/>
          </xdr:nvSpPr>
          <xdr:spPr>
            <a:xfrm>
              <a:off x="15081277" y="384443"/>
              <a:ext cx="30412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𝑚𝑒𝑑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28903</xdr:colOff>
      <xdr:row>2</xdr:row>
      <xdr:rowOff>81456</xdr:rowOff>
    </xdr:from>
    <xdr:ext cx="57567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7" name="TextBox 486"/>
            <xdr:cNvSpPr txBox="1"/>
          </xdr:nvSpPr>
          <xdr:spPr>
            <a:xfrm>
              <a:off x="14221153" y="4624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𝑚𝑒𝑑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7" name="TextBox 486"/>
            <xdr:cNvSpPr txBox="1"/>
          </xdr:nvSpPr>
          <xdr:spPr>
            <a:xfrm>
              <a:off x="14221153" y="462456"/>
              <a:ext cx="57567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𝑚𝑒𝑑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16</xdr:col>
      <xdr:colOff>215900</xdr:colOff>
      <xdr:row>9</xdr:row>
      <xdr:rowOff>0</xdr:rowOff>
    </xdr:from>
    <xdr:ext cx="245324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8" name="TextBox 487"/>
            <xdr:cNvSpPr txBox="1"/>
          </xdr:nvSpPr>
          <xdr:spPr>
            <a:xfrm>
              <a:off x="10750550" y="17145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8" name="TextBox 487"/>
            <xdr:cNvSpPr txBox="1"/>
          </xdr:nvSpPr>
          <xdr:spPr>
            <a:xfrm>
              <a:off x="10750550" y="1714500"/>
              <a:ext cx="245324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17</xdr:col>
      <xdr:colOff>196850</xdr:colOff>
      <xdr:row>8</xdr:row>
      <xdr:rowOff>177800</xdr:rowOff>
    </xdr:from>
    <xdr:ext cx="291041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9" name="TextBox 488"/>
            <xdr:cNvSpPr txBox="1"/>
          </xdr:nvSpPr>
          <xdr:spPr>
            <a:xfrm>
              <a:off x="11341100" y="17018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89" name="TextBox 488"/>
            <xdr:cNvSpPr txBox="1"/>
          </xdr:nvSpPr>
          <xdr:spPr>
            <a:xfrm>
              <a:off x="11341100" y="1701800"/>
              <a:ext cx="291041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18</xdr:col>
      <xdr:colOff>196850</xdr:colOff>
      <xdr:row>8</xdr:row>
      <xdr:rowOff>184150</xdr:rowOff>
    </xdr:from>
    <xdr:ext cx="260007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0" name="TextBox 489"/>
            <xdr:cNvSpPr txBox="1"/>
          </xdr:nvSpPr>
          <xdr:spPr>
            <a:xfrm>
              <a:off x="11950700" y="17081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𝑚𝑝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0" name="TextBox 489"/>
            <xdr:cNvSpPr txBox="1"/>
          </xdr:nvSpPr>
          <xdr:spPr>
            <a:xfrm>
              <a:off x="11950700" y="1708150"/>
              <a:ext cx="260007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𝑚𝑝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57150</xdr:colOff>
      <xdr:row>8</xdr:row>
      <xdr:rowOff>184150</xdr:rowOff>
    </xdr:from>
    <xdr:ext cx="511358" cy="1826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1" name="TextBox 490"/>
            <xdr:cNvSpPr txBox="1"/>
          </xdr:nvSpPr>
          <xdr:spPr>
            <a:xfrm>
              <a:off x="12420600" y="17081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unc>
                      <m:func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1100" b="0" i="0">
                            <a:latin typeface="Cambria Math" panose="02040503050406030204" pitchFamily="18" charset="0"/>
                          </a:rPr>
                          <m:t>cos</m:t>
                        </m:r>
                      </m:fName>
                      <m:e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sub>
                        </m:sSub>
                      </m:e>
                    </m:func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1" name="TextBox 490"/>
            <xdr:cNvSpPr txBox="1"/>
          </xdr:nvSpPr>
          <xdr:spPr>
            <a:xfrm>
              <a:off x="12420600" y="1708150"/>
              <a:ext cx="511358" cy="1826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cos⁡〖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𝜑_</a:t>
              </a:r>
              <a:r>
                <a:rPr lang="en-US" sz="1100" b="0" i="0">
                  <a:latin typeface="Cambria Math" panose="02040503050406030204" pitchFamily="18" charset="0"/>
                </a:rPr>
                <a:t>𝑚</a:t>
              </a:r>
              <a:r>
                <a:rPr lang="ro-RO" sz="1100" b="0" i="0">
                  <a:latin typeface="Cambria Math" panose="02040503050406030204" pitchFamily="18" charset="0"/>
                </a:rPr>
                <a:t>𝑝 </a:t>
              </a:r>
              <a:r>
                <a:rPr lang="en-US" sz="1100" b="0" i="0">
                  <a:latin typeface="Cambria Math" panose="02040503050406030204" pitchFamily="18" charset="0"/>
                </a:rPr>
                <a:t>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19</xdr:col>
      <xdr:colOff>191477</xdr:colOff>
      <xdr:row>13</xdr:row>
      <xdr:rowOff>162170</xdr:rowOff>
    </xdr:from>
    <xdr:ext cx="311150" cy="18952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2" name="TextBox 491"/>
            <xdr:cNvSpPr txBox="1"/>
          </xdr:nvSpPr>
          <xdr:spPr>
            <a:xfrm>
              <a:off x="13204092" y="2638670"/>
              <a:ext cx="311150" cy="18952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2" name="TextBox 491"/>
            <xdr:cNvSpPr txBox="1"/>
          </xdr:nvSpPr>
          <xdr:spPr>
            <a:xfrm>
              <a:off x="13204092" y="2638670"/>
              <a:ext cx="311150" cy="18952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𝐸𝑟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304555</xdr:colOff>
      <xdr:row>13</xdr:row>
      <xdr:rowOff>158994</xdr:rowOff>
    </xdr:from>
    <xdr:ext cx="311150" cy="1926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3" name="TextBox 492"/>
            <xdr:cNvSpPr txBox="1"/>
          </xdr:nvSpPr>
          <xdr:spPr>
            <a:xfrm>
              <a:off x="13925305" y="2635494"/>
              <a:ext cx="311150" cy="1926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3" name="TextBox 492"/>
            <xdr:cNvSpPr txBox="1"/>
          </xdr:nvSpPr>
          <xdr:spPr>
            <a:xfrm>
              <a:off x="13925305" y="2635494"/>
              <a:ext cx="311150" cy="1926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𝐸𝑎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21</xdr:col>
      <xdr:colOff>168031</xdr:colOff>
      <xdr:row>13</xdr:row>
      <xdr:rowOff>167543</xdr:rowOff>
    </xdr:from>
    <xdr:ext cx="311150" cy="19880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4" name="TextBox 493"/>
            <xdr:cNvSpPr txBox="1"/>
          </xdr:nvSpPr>
          <xdr:spPr>
            <a:xfrm>
              <a:off x="14653358" y="2644043"/>
              <a:ext cx="311150" cy="19880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4" name="TextBox 493"/>
            <xdr:cNvSpPr txBox="1"/>
          </xdr:nvSpPr>
          <xdr:spPr>
            <a:xfrm>
              <a:off x="14653358" y="2644043"/>
              <a:ext cx="311150" cy="19880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𝐼 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113323</xdr:colOff>
      <xdr:row>13</xdr:row>
      <xdr:rowOff>161193</xdr:rowOff>
    </xdr:from>
    <xdr:ext cx="457200" cy="20515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5" name="TextBox 494"/>
            <xdr:cNvSpPr txBox="1"/>
          </xdr:nvSpPr>
          <xdr:spPr>
            <a:xfrm>
              <a:off x="15206785" y="2637693"/>
              <a:ext cx="457200" cy="205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ro-RO" sz="1100" b="0" i="1">
                            <a:latin typeface="Cambria Math" panose="02040503050406030204" pitchFamily="18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ro-RO" sz="1100" b="0" i="1">
                                <a:latin typeface="Cambria Math" panose="02040503050406030204" pitchFamily="18" charset="0"/>
                              </a:rPr>
                              <m:t>𝑓</m:t>
                            </m:r>
                          </m:e>
                          <m:sub>
                            <m:func>
                              <m:funcPr>
                                <m:ctrlPr>
                                  <a:rPr lang="ro-RO" sz="1100" b="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ro-RO" sz="1100" b="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r>
                                  <a:rPr lang="ro-RO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𝜑</m:t>
                                </m:r>
                              </m:e>
                            </m:func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5" name="TextBox 494"/>
            <xdr:cNvSpPr txBox="1"/>
          </xdr:nvSpPr>
          <xdr:spPr>
            <a:xfrm>
              <a:off x="15206785" y="2637693"/>
              <a:ext cx="457200" cy="2051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:r>
                <a:rPr lang="ro-RO" sz="1100" b="0" i="0">
                  <a:latin typeface="Cambria Math" panose="02040503050406030204" pitchFamily="18" charset="0"/>
                </a:rPr>
                <a:t>𝑘</a:t>
              </a:r>
              <a:r>
                <a:rPr lang="en-GB" sz="1100" b="0" i="0">
                  <a:latin typeface="Cambria Math" panose="02040503050406030204" pitchFamily="18" charset="0"/>
                </a:rPr>
                <a:t>_(</a:t>
              </a:r>
              <a:r>
                <a:rPr lang="ro-RO" sz="1100" b="0" i="0">
                  <a:latin typeface="Cambria Math" panose="02040503050406030204" pitchFamily="18" charset="0"/>
                </a:rPr>
                <a:t>𝑓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ro-RO" sz="1100" b="0" i="0">
                  <a:latin typeface="Cambria Math" panose="02040503050406030204" pitchFamily="18" charset="0"/>
                </a:rPr>
                <a:t>cos⁡</a:t>
              </a:r>
              <a:r>
                <a:rPr lang="ro-RO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  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228163</xdr:colOff>
      <xdr:row>21</xdr:row>
      <xdr:rowOff>1600</xdr:rowOff>
    </xdr:from>
    <xdr:ext cx="18319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6" name="TextBox 495"/>
            <xdr:cNvSpPr txBox="1"/>
          </xdr:nvSpPr>
          <xdr:spPr>
            <a:xfrm>
              <a:off x="14420413" y="40021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𝛽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6" name="TextBox 495"/>
            <xdr:cNvSpPr txBox="1"/>
          </xdr:nvSpPr>
          <xdr:spPr>
            <a:xfrm>
              <a:off x="14420413" y="4002100"/>
              <a:ext cx="18319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𝛽_</a:t>
              </a:r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22</xdr:col>
      <xdr:colOff>104775</xdr:colOff>
      <xdr:row>21</xdr:row>
      <xdr:rowOff>185737</xdr:rowOff>
    </xdr:from>
    <xdr:ext cx="50270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7" name="TextBox 496"/>
            <xdr:cNvSpPr txBox="1"/>
          </xdr:nvSpPr>
          <xdr:spPr>
            <a:xfrm>
              <a:off x="14297025" y="41862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𝜂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𝑒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𝑒𝑐h𝑖𝑣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97" name="TextBox 496"/>
            <xdr:cNvSpPr txBox="1"/>
          </xdr:nvSpPr>
          <xdr:spPr>
            <a:xfrm>
              <a:off x="14297025" y="4186237"/>
              <a:ext cx="50270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GB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𝜂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_𝑒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𝑒𝑐ℎ𝑖𝑣</a:t>
              </a:r>
              <a:endParaRPr lang="en-GB" sz="1100"/>
            </a:p>
          </xdr:txBody>
        </xdr:sp>
      </mc:Fallback>
    </mc:AlternateContent>
    <xdr:clientData/>
  </xdr:oneCellAnchor>
  <xdr:twoCellAnchor editAs="oneCell">
    <xdr:from>
      <xdr:col>25</xdr:col>
      <xdr:colOff>1335</xdr:colOff>
      <xdr:row>22</xdr:row>
      <xdr:rowOff>182780</xdr:rowOff>
    </xdr:from>
    <xdr:to>
      <xdr:col>30</xdr:col>
      <xdr:colOff>385335</xdr:colOff>
      <xdr:row>32</xdr:row>
      <xdr:rowOff>26409</xdr:rowOff>
    </xdr:to>
    <xdr:pic>
      <xdr:nvPicPr>
        <xdr:cNvPr id="22" name="Picture 2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143" t="35663" r="31791" b="12586"/>
        <a:stretch/>
      </xdr:blipFill>
      <xdr:spPr>
        <a:xfrm>
          <a:off x="16919200" y="4373780"/>
          <a:ext cx="3424674" cy="1755956"/>
        </a:xfrm>
        <a:prstGeom prst="rect">
          <a:avLst/>
        </a:prstGeom>
      </xdr:spPr>
    </xdr:pic>
    <xdr:clientData/>
  </xdr:twoCellAnchor>
  <xdr:oneCellAnchor>
    <xdr:from>
      <xdr:col>25</xdr:col>
      <xdr:colOff>25098</xdr:colOff>
      <xdr:row>9</xdr:row>
      <xdr:rowOff>8202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TextBox 22"/>
            <xdr:cNvSpPr txBox="1"/>
          </xdr:nvSpPr>
          <xdr:spPr>
            <a:xfrm>
              <a:off x="16942963" y="1722702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𝑆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3" name="TextBox 22"/>
            <xdr:cNvSpPr txBox="1"/>
          </xdr:nvSpPr>
          <xdr:spPr>
            <a:xfrm>
              <a:off x="16942963" y="1722702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𝑆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𝑚𝑒𝑑=(∑24_(𝑖=1)^𝑛▒𝑆_𝑖 )/𝑛</a:t>
              </a:r>
              <a:endParaRPr lang="en-GB" sz="1100" i="1"/>
            </a:p>
          </xdr:txBody>
        </xdr:sp>
      </mc:Fallback>
    </mc:AlternateContent>
    <xdr:clientData/>
  </xdr:oneCellAnchor>
  <xdr:twoCellAnchor editAs="oneCell">
    <xdr:from>
      <xdr:col>25</xdr:col>
      <xdr:colOff>7327</xdr:colOff>
      <xdr:row>0</xdr:row>
      <xdr:rowOff>175846</xdr:rowOff>
    </xdr:from>
    <xdr:to>
      <xdr:col>30</xdr:col>
      <xdr:colOff>503529</xdr:colOff>
      <xdr:row>8</xdr:row>
      <xdr:rowOff>817</xdr:rowOff>
    </xdr:to>
    <xdr:pic>
      <xdr:nvPicPr>
        <xdr:cNvPr id="24" name="Picture 2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663" t="46130" r="28146" b="13361"/>
        <a:stretch/>
      </xdr:blipFill>
      <xdr:spPr>
        <a:xfrm>
          <a:off x="16925192" y="175846"/>
          <a:ext cx="3536876" cy="1346878"/>
        </a:xfrm>
        <a:prstGeom prst="rect">
          <a:avLst/>
        </a:prstGeom>
      </xdr:spPr>
    </xdr:pic>
    <xdr:clientData/>
  </xdr:twoCellAnchor>
  <xdr:oneCellAnchor>
    <xdr:from>
      <xdr:col>28</xdr:col>
      <xdr:colOff>30273</xdr:colOff>
      <xdr:row>9</xdr:row>
      <xdr:rowOff>17029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/>
            <xdr:cNvSpPr txBox="1"/>
          </xdr:nvSpPr>
          <xdr:spPr>
            <a:xfrm>
              <a:off x="18772542" y="1731529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𝑄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𝑄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5" name="TextBox 24"/>
            <xdr:cNvSpPr txBox="1"/>
          </xdr:nvSpPr>
          <xdr:spPr>
            <a:xfrm>
              <a:off x="18772542" y="1731529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𝑄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𝑚𝑒𝑑=(∑24_(𝑖=1)^𝑛▒𝑄_𝑖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31</xdr:col>
      <xdr:colOff>26170</xdr:colOff>
      <xdr:row>9</xdr:row>
      <xdr:rowOff>23410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" name="TextBox 25"/>
            <xdr:cNvSpPr txBox="1"/>
          </xdr:nvSpPr>
          <xdr:spPr>
            <a:xfrm>
              <a:off x="20592843" y="1737910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𝑃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6" name="TextBox 25"/>
            <xdr:cNvSpPr txBox="1"/>
          </xdr:nvSpPr>
          <xdr:spPr>
            <a:xfrm>
              <a:off x="20592843" y="1737910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𝑃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𝑚𝑒𝑑=(∑24_(𝑖=1)^𝑛▒𝑃_𝑖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34</xdr:col>
      <xdr:colOff>31316</xdr:colOff>
      <xdr:row>9</xdr:row>
      <xdr:rowOff>19165</xdr:rowOff>
    </xdr:from>
    <xdr:ext cx="10414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/>
            <xdr:cNvSpPr txBox="1"/>
          </xdr:nvSpPr>
          <xdr:spPr>
            <a:xfrm>
              <a:off x="22422393" y="1733665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𝐼</m:t>
                                </m:r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7" name="TextBox 26"/>
            <xdr:cNvSpPr txBox="1"/>
          </xdr:nvSpPr>
          <xdr:spPr>
            <a:xfrm>
              <a:off x="22422393" y="1733665"/>
              <a:ext cx="10414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𝐼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𝑚𝑒𝑑=(∑24_(𝑖=1)^𝑛▒𝐼_𝑖 )/𝑛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25</xdr:col>
      <xdr:colOff>31845</xdr:colOff>
      <xdr:row>12</xdr:row>
      <xdr:rowOff>25984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/>
            <xdr:cNvSpPr txBox="1"/>
          </xdr:nvSpPr>
          <xdr:spPr>
            <a:xfrm>
              <a:off x="16949710" y="2311984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𝐼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𝐼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28" name="TextBox 27"/>
            <xdr:cNvSpPr txBox="1"/>
          </xdr:nvSpPr>
          <xdr:spPr>
            <a:xfrm>
              <a:off x="16949710" y="2311984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𝐼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(∑_(𝑖=1)^𝑛▒𝐼_𝑖^2 )/𝑛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28</xdr:col>
      <xdr:colOff>28291</xdr:colOff>
      <xdr:row>12</xdr:row>
      <xdr:rowOff>28976</xdr:rowOff>
    </xdr:from>
    <xdr:ext cx="1508523" cy="7298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" name="TextBox 28"/>
            <xdr:cNvSpPr txBox="1"/>
          </xdr:nvSpPr>
          <xdr:spPr>
            <a:xfrm>
              <a:off x="18770560" y="2314976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𝑄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  <m:rad>
                    <m:radPr>
                      <m:degHide m:val="on"/>
                      <m:ctrlPr>
                        <a:rPr lang="en-US" sz="1600" b="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𝑄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</m:e>
                  </m:rad>
                </m:oMath>
              </a14:m>
              <a:r>
                <a:rPr lang="en-GB" sz="1600" i="1"/>
                <a:t> </a:t>
              </a:r>
            </a:p>
          </xdr:txBody>
        </xdr:sp>
      </mc:Choice>
      <mc:Fallback xmlns="">
        <xdr:sp macro="" textlink="">
          <xdr:nvSpPr>
            <xdr:cNvPr id="29" name="TextBox 28"/>
            <xdr:cNvSpPr txBox="1"/>
          </xdr:nvSpPr>
          <xdr:spPr>
            <a:xfrm>
              <a:off x="18770560" y="2314976"/>
              <a:ext cx="1508523" cy="72985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𝑄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(∑_(𝑖=1)^𝑛▒𝑄_𝑖^2 )/𝑛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GB" sz="1600" i="1"/>
                <a:t> </a:t>
              </a:r>
            </a:p>
          </xdr:txBody>
        </xdr:sp>
      </mc:Fallback>
    </mc:AlternateContent>
    <xdr:clientData/>
  </xdr:oneCellAnchor>
  <xdr:oneCellAnchor>
    <xdr:from>
      <xdr:col>37</xdr:col>
      <xdr:colOff>28400</xdr:colOff>
      <xdr:row>9</xdr:row>
      <xdr:rowOff>28935</xdr:rowOff>
    </xdr:from>
    <xdr:ext cx="1562100" cy="4028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" name="TextBox 29"/>
            <xdr:cNvSpPr txBox="1"/>
          </xdr:nvSpPr>
          <xdr:spPr>
            <a:xfrm>
              <a:off x="24243881" y="1743435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func>
                          <m:func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US" sz="1100" b="0" i="0">
                                <a:latin typeface="Cambria Math" panose="02040503050406030204" pitchFamily="18" charset="0"/>
                              </a:rPr>
                              <m:t>cos</m:t>
                            </m:r>
                          </m:fName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𝜑</m:t>
                            </m:r>
                          </m:e>
                        </m:func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𝑚𝑒𝑑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nary>
                          <m:naryPr>
                            <m:chr m:val="∑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sSub>
                              <m:sSub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func>
                                  <m:funcPr>
                                    <m:ctrlPr>
                                      <a:rPr lang="en-U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funcPr>
                                  <m:fName>
                                    <m:r>
                                      <m:rPr>
                                        <m:sty m:val="p"/>
                                      </m:rPr>
                                      <a:rPr lang="en-US" sz="1100" b="0" i="0">
                                        <a:latin typeface="Cambria Math" panose="02040503050406030204" pitchFamily="18" charset="0"/>
                                      </a:rPr>
                                      <m:t>cos</m:t>
                                    </m:r>
                                  </m:fName>
                                  <m:e>
                                    <m:r>
                                      <a:rPr lang="en-US" sz="11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𝜑</m:t>
                                    </m:r>
                                  </m:e>
                                </m:func>
                              </m:e>
                              <m:sub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</a:rPr>
                                  <m:t>𝑖</m:t>
                                </m:r>
                              </m:sub>
                            </m:sSub>
                          </m:e>
                        </m:nary>
                      </m:num>
                      <m:den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𝑛</m:t>
                        </m:r>
                      </m:den>
                    </m:f>
                  </m:oMath>
                </m:oMathPara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0" name="TextBox 29"/>
            <xdr:cNvSpPr txBox="1"/>
          </xdr:nvSpPr>
          <xdr:spPr>
            <a:xfrm>
              <a:off x="24243881" y="1743435"/>
              <a:ext cx="1562100" cy="40288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〖</a:t>
              </a:r>
              <a:r>
                <a:rPr lang="en-US" sz="1100" b="0" i="0">
                  <a:latin typeface="Cambria Math" panose="02040503050406030204" pitchFamily="18" charset="0"/>
                </a:rPr>
                <a:t>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100" b="0" i="0">
                  <a:latin typeface="Cambria Math" panose="02040503050406030204" pitchFamily="18" charset="0"/>
                </a:rPr>
                <a:t>𝑚𝑒𝑑=(∑24_(𝑖=1)^𝑛▒〖cos⁡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𝜑〗_</a:t>
              </a:r>
              <a:r>
                <a:rPr lang="en-US" sz="1100" b="0" i="0">
                  <a:latin typeface="Cambria Math" panose="02040503050406030204" pitchFamily="18" charset="0"/>
                </a:rPr>
                <a:t>𝑖 )/𝑛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24</xdr:col>
      <xdr:colOff>605210</xdr:colOff>
      <xdr:row>17</xdr:row>
      <xdr:rowOff>187049</xdr:rowOff>
    </xdr:from>
    <xdr:to>
      <xdr:col>27</xdr:col>
      <xdr:colOff>297784</xdr:colOff>
      <xdr:row>21</xdr:row>
      <xdr:rowOff>27461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914941" y="3425549"/>
              <a:ext cx="1516978" cy="602412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𝛽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1−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𝜑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𝑐𝑜𝑠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𝜑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  <a:cs typeface="Arial" panose="020B0604020202020204" pitchFamily="34" charset="0"/>
                                  </a:rPr>
                                  <m:t>𝑚𝑒𝑑</m:t>
                                </m:r>
                              </m:sub>
                            </m:sSub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1" name="TextBox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 txBox="1"/>
          </xdr:nvSpPr>
          <xdr:spPr>
            <a:xfrm>
              <a:off x="16914941" y="3425549"/>
              <a:ext cx="1516978" cy="602412"/>
            </a:xfrm>
            <a:prstGeom prst="rect">
              <a:avLst/>
            </a:prstGeom>
            <a:solidFill>
              <a:schemeClr val="bg1"/>
            </a:solidFill>
            <a:ln w="9525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))/(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1−𝐵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𝜑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𝑐𝑜𝑠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〗_(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𝜑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𝑚𝑒𝑑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34490</xdr:colOff>
      <xdr:row>18</xdr:row>
      <xdr:rowOff>12348</xdr:rowOff>
    </xdr:from>
    <xdr:to>
      <xdr:col>30</xdr:col>
      <xdr:colOff>117231</xdr:colOff>
      <xdr:row>21</xdr:row>
      <xdr:rowOff>38960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8776759" y="3441348"/>
              <a:ext cx="1299010" cy="598112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−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𝐴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𝛽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𝑃</m:t>
                            </m:r>
                          </m:sub>
                        </m:s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∙</m:t>
                        </m:r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𝐵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2" name="TextBox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SpPr txBox="1"/>
          </xdr:nvSpPr>
          <xdr:spPr>
            <a:xfrm>
              <a:off x="18776759" y="3441348"/>
              <a:ext cx="1299010" cy="598112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𝑃−𝐴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)/(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𝛽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𝑃∙𝐵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 editAs="oneCell">
    <xdr:from>
      <xdr:col>31</xdr:col>
      <xdr:colOff>24155</xdr:colOff>
      <xdr:row>18</xdr:row>
      <xdr:rowOff>10056</xdr:rowOff>
    </xdr:from>
    <xdr:to>
      <xdr:col>32</xdr:col>
      <xdr:colOff>30462</xdr:colOff>
      <xdr:row>20</xdr:row>
      <xdr:rowOff>58859</xdr:rowOff>
    </xdr:to>
    <xdr:pic>
      <xdr:nvPicPr>
        <xdr:cNvPr id="33" name="Picture 3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035" t="47425" r="33520" b="40890"/>
        <a:stretch/>
      </xdr:blipFill>
      <xdr:spPr>
        <a:xfrm>
          <a:off x="20590828" y="3439056"/>
          <a:ext cx="614441" cy="429803"/>
        </a:xfrm>
        <a:prstGeom prst="rect">
          <a:avLst/>
        </a:prstGeom>
      </xdr:spPr>
    </xdr:pic>
    <xdr:clientData/>
  </xdr:twoCellAnchor>
  <xdr:twoCellAnchor>
    <xdr:from>
      <xdr:col>25</xdr:col>
      <xdr:colOff>22081</xdr:colOff>
      <xdr:row>33</xdr:row>
      <xdr:rowOff>22329</xdr:rowOff>
    </xdr:from>
    <xdr:to>
      <xdr:col>27</xdr:col>
      <xdr:colOff>208488</xdr:colOff>
      <xdr:row>35</xdr:row>
      <xdr:rowOff>44620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6939946" y="6316156"/>
              <a:ext cx="1402677" cy="40329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𝑔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𝑚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4" name="TextBox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16939946" y="6316156"/>
              <a:ext cx="1402677" cy="403291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31</xdr:col>
      <xdr:colOff>31910</xdr:colOff>
      <xdr:row>12</xdr:row>
      <xdr:rowOff>22018</xdr:rowOff>
    </xdr:from>
    <xdr:ext cx="1408907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" name="TextBox 34"/>
            <xdr:cNvSpPr txBox="1"/>
          </xdr:nvSpPr>
          <xdr:spPr>
            <a:xfrm>
              <a:off x="20598583" y="2308018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𝑃</m:t>
                      </m:r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𝑃</m:t>
                                  </m:r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5" name="TextBox 34"/>
            <xdr:cNvSpPr txBox="1"/>
          </xdr:nvSpPr>
          <xdr:spPr>
            <a:xfrm>
              <a:off x="20598583" y="2308018"/>
              <a:ext cx="1408907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600" b="0" i="0">
                  <a:latin typeface="Cambria Math" panose="02040503050406030204" pitchFamily="18" charset="0"/>
                </a:rPr>
                <a:t>𝑃</a:t>
              </a:r>
              <a:r>
                <a:rPr lang="en-GB" sz="1600" b="0" i="0">
                  <a:latin typeface="Cambria Math" panose="02040503050406030204" pitchFamily="18" charset="0"/>
                </a:rPr>
                <a:t>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𝑃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oneCellAnchor>
    <xdr:from>
      <xdr:col>34</xdr:col>
      <xdr:colOff>24019</xdr:colOff>
      <xdr:row>12</xdr:row>
      <xdr:rowOff>31939</xdr:rowOff>
    </xdr:from>
    <xdr:ext cx="2589609" cy="72032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TextBox 35"/>
            <xdr:cNvSpPr txBox="1"/>
          </xdr:nvSpPr>
          <xdr:spPr>
            <a:xfrm>
              <a:off x="22415096" y="2317939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sSub>
                    <m:sSubPr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func>
                        <m:funcPr>
                          <m:ctrlPr>
                            <a:rPr lang="en-US" sz="1600" b="0" i="1">
                              <a:latin typeface="Cambria Math" panose="02040503050406030204" pitchFamily="18" charset="0"/>
                            </a:rPr>
                          </m:ctrlPr>
                        </m:funcPr>
                        <m:fName>
                          <m:r>
                            <m:rPr>
                              <m:sty m:val="p"/>
                            </m:rPr>
                            <a:rPr lang="en-US" sz="1600" b="0" i="0">
                              <a:latin typeface="Cambria Math" panose="02040503050406030204" pitchFamily="18" charset="0"/>
                            </a:rPr>
                            <m:t>cos</m:t>
                          </m:r>
                        </m:fName>
                        <m:e>
                          <m:r>
                            <a:rPr lang="en-US" sz="16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𝜑</m:t>
                          </m:r>
                        </m:e>
                      </m:func>
                    </m:e>
                    <m:sub>
                      <m:r>
                        <a:rPr lang="en-US" sz="1600" b="0" i="1">
                          <a:latin typeface="Cambria Math" panose="02040503050406030204" pitchFamily="18" charset="0"/>
                        </a:rPr>
                        <m:t>𝑚𝑝</m:t>
                      </m:r>
                    </m:sub>
                  </m:sSub>
                  <m:r>
                    <a:rPr lang="en-US" sz="1600" b="0" i="1">
                      <a:latin typeface="Cambria Math" panose="02040503050406030204" pitchFamily="18" charset="0"/>
                    </a:rPr>
                    <m:t>=</m:t>
                  </m:r>
                </m:oMath>
              </a14:m>
              <a:r>
                <a:rPr lang="en-GB" sz="1600" i="1"/>
                <a:t> </a:t>
              </a:r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GB" sz="1600" i="1">
                          <a:latin typeface="Cambria Math" panose="02040503050406030204" pitchFamily="18" charset="0"/>
                        </a:rPr>
                      </m:ctrlPr>
                    </m:radPr>
                    <m:deg/>
                    <m:e>
                      <m:f>
                        <m:fPr>
                          <m:ctrlP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𝑖</m:t>
                              </m:r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=1</m:t>
                              </m:r>
                            </m:sub>
                            <m:sup>
                              <m:r>
                                <a:rPr lang="en-US" sz="1600" b="0" i="1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  <m:t>𝑛</m:t>
                              </m:r>
                            </m:sup>
                            <m:e>
                              <m:sSubSup>
                                <m:sSubSupPr>
                                  <m:ctrlP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</m:ctrlPr>
                                </m:sSubSupPr>
                                <m:e>
                                  <m:func>
                                    <m:funcPr>
                                      <m:ctrlP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</m:ctrlPr>
                                    </m:funcPr>
                                    <m:fName>
                                      <m:r>
                                        <m:rPr>
                                          <m:sty m:val="p"/>
                                        </m:rPr>
                                        <a:rPr lang="en-US" sz="1600" b="0" i="0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+mn-ea"/>
                                          <a:cs typeface="+mn-cs"/>
                                        </a:rPr>
                                        <m:t>cos</m:t>
                                      </m:r>
                                    </m:fName>
                                    <m:e>
                                      <m:r>
                                        <a:rPr lang="en-US" sz="1600" b="0" i="1">
                                          <a:solidFill>
                                            <a:schemeClr val="tx1"/>
                                          </a:solidFill>
                                          <a:effectLst/>
                                          <a:latin typeface="Cambria Math" panose="02040503050406030204" pitchFamily="18" charset="0"/>
                                          <a:ea typeface="Cambria Math" panose="02040503050406030204" pitchFamily="18" charset="0"/>
                                          <a:cs typeface="+mn-cs"/>
                                        </a:rPr>
                                        <m:t>𝜑</m:t>
                                      </m:r>
                                    </m:e>
                                  </m:func>
                                </m:e>
                                <m:sub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𝑖</m:t>
                                  </m:r>
                                </m:sub>
                                <m:sup>
                                  <m:r>
                                    <a:rPr lang="en-US" sz="1600" b="0" i="1">
                                      <a:solidFill>
                                        <a:schemeClr val="tx1"/>
                                      </a:solidFill>
                                      <a:effectLst/>
                                      <a:latin typeface="Cambria Math" panose="02040503050406030204" pitchFamily="18" charset="0"/>
                                      <a:ea typeface="+mn-ea"/>
                                      <a:cs typeface="+mn-cs"/>
                                    </a:rPr>
                                    <m:t>2</m:t>
                                  </m:r>
                                </m:sup>
                              </m:sSubSup>
                            </m:e>
                          </m:nary>
                        </m:num>
                        <m:den>
                          <m:r>
                            <a:rPr lang="en-US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𝑛</m:t>
                          </m:r>
                        </m:den>
                      </m:f>
                      <m:r>
                        <m:rPr>
                          <m:nor/>
                        </m:rPr>
                        <a:rPr lang="en-GB" sz="1600">
                          <a:effectLst/>
                        </a:rPr>
                        <m:t> </m:t>
                      </m:r>
                    </m:e>
                  </m:rad>
                </m:oMath>
              </a14:m>
              <a:endParaRPr lang="en-GB" sz="1100" i="1"/>
            </a:p>
          </xdr:txBody>
        </xdr:sp>
      </mc:Choice>
      <mc:Fallback xmlns="">
        <xdr:sp macro="" textlink="">
          <xdr:nvSpPr>
            <xdr:cNvPr id="36" name="TextBox 35"/>
            <xdr:cNvSpPr txBox="1"/>
          </xdr:nvSpPr>
          <xdr:spPr>
            <a:xfrm>
              <a:off x="22415096" y="2317939"/>
              <a:ext cx="2589609" cy="720329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GB" sz="1600" i="0">
                  <a:latin typeface="Cambria Math" panose="02040503050406030204" pitchFamily="18" charset="0"/>
                </a:rPr>
                <a:t>〖</a:t>
              </a:r>
              <a:r>
                <a:rPr lang="en-US" sz="1600" b="0" i="0">
                  <a:latin typeface="Cambria Math" panose="02040503050406030204" pitchFamily="18" charset="0"/>
                </a:rPr>
                <a:t>cos⁡</a:t>
              </a:r>
              <a:r>
                <a:rPr lang="en-US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𝜑</a:t>
              </a:r>
              <a:r>
                <a:rPr lang="en-GB" sz="16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〗_</a:t>
              </a:r>
              <a:r>
                <a:rPr lang="en-US" sz="1600" b="0" i="0">
                  <a:latin typeface="Cambria Math" panose="02040503050406030204" pitchFamily="18" charset="0"/>
                </a:rPr>
                <a:t>𝑚𝑝=</a:t>
              </a:r>
              <a:r>
                <a:rPr lang="en-GB" sz="1600" i="1"/>
                <a:t> </a:t>
              </a:r>
              <a:r>
                <a:rPr lang="en-GB" sz="1600" i="0">
                  <a:latin typeface="Cambria Math" panose="02040503050406030204" pitchFamily="18" charset="0"/>
                </a:rPr>
                <a:t>√(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(∑_(𝑖=1)^𝑛▒〖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cos⁡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𝜑</a:t>
              </a:r>
              <a:r>
                <a:rPr lang="en-US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〗_𝑖^2 )/𝑛</a:t>
              </a:r>
              <a:r>
                <a:rPr lang="en-GB" sz="16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"</a:t>
              </a:r>
              <a:r>
                <a:rPr lang="en-GB" sz="1600" i="0">
                  <a:effectLst/>
                </a:rPr>
                <a:t> </a:t>
              </a:r>
              <a:r>
                <a:rPr lang="en-GB" sz="1600" i="0">
                  <a:effectLst/>
                  <a:latin typeface="Cambria Math" panose="02040503050406030204" pitchFamily="18" charset="0"/>
                </a:rPr>
                <a:t>" )</a:t>
              </a:r>
              <a:endParaRPr lang="en-GB" sz="1100" i="1"/>
            </a:p>
          </xdr:txBody>
        </xdr:sp>
      </mc:Fallback>
    </mc:AlternateContent>
    <xdr:clientData/>
  </xdr:oneCellAnchor>
  <xdr:twoCellAnchor>
    <xdr:from>
      <xdr:col>28</xdr:col>
      <xdr:colOff>24584</xdr:colOff>
      <xdr:row>33</xdr:row>
      <xdr:rowOff>23975</xdr:rowOff>
    </xdr:from>
    <xdr:to>
      <xdr:col>30</xdr:col>
      <xdr:colOff>180037</xdr:colOff>
      <xdr:row>34</xdr:row>
      <xdr:rowOff>167136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8766853" y="6317802"/>
              <a:ext cx="1371722" cy="33366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𝑃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𝐸𝑎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7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18766853" y="6317802"/>
              <a:ext cx="1371722" cy="33366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=𝑃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31</xdr:col>
      <xdr:colOff>43404</xdr:colOff>
      <xdr:row>33</xdr:row>
      <xdr:rowOff>6878</xdr:rowOff>
    </xdr:from>
    <xdr:to>
      <xdr:col>33</xdr:col>
      <xdr:colOff>600808</xdr:colOff>
      <xdr:row>35</xdr:row>
      <xdr:rowOff>21981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0610077" y="6300705"/>
              <a:ext cx="1773673" cy="39610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=(1−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𝜂</m:t>
                            </m:r>
                          </m:e>
                          <m:sub>
                            <m:sSub>
                              <m:sSubPr>
                                <m:ctrlPr>
                                  <a:rPr lang="en-GB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DengXian"/>
                                    <a:cs typeface="Arial" panose="020B0604020202020204" pitchFamily="34" charset="0"/>
                                  </a:rPr>
                                </m:ctrlPr>
                              </m:sSubPr>
                              <m:e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𝑔</m:t>
                                </m:r>
                              </m:e>
                              <m:sub>
                                <m:r>
                                  <a:rPr lang="ro-RO" sz="1100" i="1">
                                    <a:solidFill>
                                      <a:srgbClr val="000000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Calibri" panose="020F0502020204030204" pitchFamily="34" charset="0"/>
                                    <a:cs typeface="Arial" panose="020B0604020202020204" pitchFamily="34" charset="0"/>
                                  </a:rPr>
                                  <m:t>𝑒𝑐h</m:t>
                                </m:r>
                              </m:sub>
                            </m:sSub>
                          </m:sub>
                        </m:sSub>
                      </m:num>
                      <m:den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100</m:t>
                        </m:r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)∙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𝑒𝑐h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8" name="TextBox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SpPr txBox="1"/>
          </xdr:nvSpPr>
          <xdr:spPr>
            <a:xfrm>
              <a:off x="20610077" y="6300705"/>
              <a:ext cx="1773673" cy="396103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𝑎𝑔=(1−</a:t>
              </a: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100)∙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19787</xdr:colOff>
      <xdr:row>37</xdr:row>
      <xdr:rowOff>32236</xdr:rowOff>
    </xdr:from>
    <xdr:to>
      <xdr:col>27</xdr:col>
      <xdr:colOff>145108</xdr:colOff>
      <xdr:row>38</xdr:row>
      <xdr:rowOff>146860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6937652" y="7088063"/>
              <a:ext cx="1341591" cy="30512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 xmlns:m="http://schemas.openxmlformats.org/officeDocument/2006/math"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𝑖</m:t>
                      </m:r>
                    </m:sub>
                  </m:sSub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libri" panose="020F0502020204030204" pitchFamily="34" charset="0"/>
                      <a:cs typeface="Arial" panose="020B0604020202020204" pitchFamily="34" charset="0"/>
                    </a:rPr>
                    <m:t>=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DengXian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libri" panose="020F0502020204030204" pitchFamily="34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sSub>
                        <m:sSubPr>
                          <m:ctrlPr>
                            <a:rPr lang="en-GB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DengXian"/>
                              <a:cs typeface="Arial" panose="020B0604020202020204" pitchFamily="34" charset="0"/>
                            </a:rPr>
                          </m:ctrlPr>
                        </m:sSubPr>
                        <m:e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𝑎</m:t>
                          </m:r>
                        </m:e>
                        <m:sub>
                          <m:r>
                            <a:rPr lang="ro-RO" sz="1100" i="1">
                              <a:solidFill>
                                <a:srgbClr val="000000"/>
                              </a:solidFill>
                              <a:effectLst/>
                              <a:latin typeface="Cambria Math" panose="02040503050406030204" pitchFamily="18" charset="0"/>
                              <a:ea typeface="Calibri" panose="020F0502020204030204" pitchFamily="34" charset="0"/>
                              <a:cs typeface="Arial" panose="020B0604020202020204" pitchFamily="34" charset="0"/>
                            </a:rPr>
                            <m:t>𝑒𝑐h</m:t>
                          </m:r>
                        </m:sub>
                      </m:sSub>
                    </m:sub>
                  </m:sSub>
                </m:oMath>
              </a14:m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14:m>
                <m:oMath xmlns:m="http://schemas.openxmlformats.org/officeDocument/2006/math">
                  <m:r>
                    <a:rPr lang="ro-RO" sz="1100" i="1">
                      <a:solidFill>
                        <a:srgbClr val="000000"/>
                      </a:solidFill>
                      <a:effectLst/>
                      <a:latin typeface="Cambria Math" panose="02040503050406030204" pitchFamily="18" charset="0"/>
                      <a:ea typeface="Cambria Math" panose="02040503050406030204" pitchFamily="18" charset="0"/>
                      <a:cs typeface="Arial" panose="020B0604020202020204" pitchFamily="34" charset="0"/>
                    </a:rPr>
                    <m:t>∆</m:t>
                  </m:r>
                  <m:sSub>
                    <m:sSubPr>
                      <m:ctrlPr>
                        <a:rPr lang="en-GB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</m:ctrlPr>
                    </m:sSubPr>
                    <m:e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𝐸</m:t>
                      </m:r>
                    </m:e>
                    <m:sub>
                      <m:r>
                        <a:rPr lang="ro-RO" sz="1100" i="1">
                          <a:solidFill>
                            <a:srgbClr val="000000"/>
                          </a:solidFill>
                          <a:effectLst/>
                          <a:latin typeface="Cambria Math" panose="02040503050406030204" pitchFamily="18" charset="0"/>
                          <a:ea typeface="Cambria Math" panose="02040503050406030204" pitchFamily="18" charset="0"/>
                          <a:cs typeface="Arial" panose="020B0604020202020204" pitchFamily="34" charset="0"/>
                        </a:rPr>
                        <m:t>𝑐</m:t>
                      </m:r>
                    </m:sub>
                  </m:sSub>
                </m:oMath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9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16937652" y="7088063"/>
              <a:ext cx="1341591" cy="30512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spAutoFit/>
            </a:bodyPr>
            <a:lstStyle/>
            <a:p>
              <a:pPr marL="0" marR="0" algn="ctr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𝑒𝑐ℎ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1">
                  <a:solidFill>
                    <a:srgbClr val="000000"/>
                  </a:solidFill>
                  <a:effectLst/>
                  <a:ea typeface="Calibri" panose="020F0502020204030204" pitchFamily="34" charset="0"/>
                  <a:cs typeface="Arial" panose="020B0604020202020204" pitchFamily="34" charset="0"/>
                </a:rPr>
                <a:t>+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28</xdr:col>
      <xdr:colOff>23954</xdr:colOff>
      <xdr:row>37</xdr:row>
      <xdr:rowOff>19719</xdr:rowOff>
    </xdr:from>
    <xdr:to>
      <xdr:col>30</xdr:col>
      <xdr:colOff>406451</xdr:colOff>
      <xdr:row>38</xdr:row>
      <xdr:rowOff>141150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8766223" y="7075546"/>
              <a:ext cx="1598766" cy="31193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𝑢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𝑖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∆</m:t>
                        </m:r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𝑎𝑔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−</m:t>
                    </m:r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" name="TextBox 15"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SpPr txBox="1"/>
          </xdr:nvSpPr>
          <xdr:spPr>
            <a:xfrm>
              <a:off x="18766223" y="7075546"/>
              <a:ext cx="1598766" cy="311931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−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〖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〗_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𝑎𝑔−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31</xdr:col>
      <xdr:colOff>22339</xdr:colOff>
      <xdr:row>37</xdr:row>
      <xdr:rowOff>32236</xdr:rowOff>
    </xdr:from>
    <xdr:to>
      <xdr:col>33</xdr:col>
      <xdr:colOff>52411</xdr:colOff>
      <xdr:row>38</xdr:row>
      <xdr:rowOff>133823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1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20589012" y="7088063"/>
              <a:ext cx="1246341" cy="29208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𝑟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𝑄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𝐸𝑟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1" name="TextBox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 txBox="1"/>
          </xdr:nvSpPr>
          <xdr:spPr>
            <a:xfrm>
              <a:off x="20589012" y="7088063"/>
              <a:ext cx="1246341" cy="29208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𝑟=𝑄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𝑚𝑒𝑑∙𝑘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𝐸𝑟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34</xdr:col>
      <xdr:colOff>44945</xdr:colOff>
      <xdr:row>37</xdr:row>
      <xdr:rowOff>31776</xdr:rowOff>
    </xdr:from>
    <xdr:to>
      <xdr:col>35</xdr:col>
      <xdr:colOff>468923</xdr:colOff>
      <xdr:row>39</xdr:row>
      <xdr:rowOff>87923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2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2436022" y="7087603"/>
              <a:ext cx="1032113" cy="43714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𝑔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2" name="TextBox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SpPr txBox="1"/>
          </xdr:nvSpPr>
          <xdr:spPr>
            <a:xfrm>
              <a:off x="22436022" y="7087603"/>
              <a:ext cx="1032113" cy="43714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𝑔=𝐸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𝑢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25</xdr:col>
      <xdr:colOff>23414</xdr:colOff>
      <xdr:row>48</xdr:row>
      <xdr:rowOff>23223</xdr:rowOff>
    </xdr:from>
    <xdr:to>
      <xdr:col>28</xdr:col>
      <xdr:colOff>256442</xdr:colOff>
      <xdr:row>49</xdr:row>
      <xdr:rowOff>148430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3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6941279" y="9218511"/>
              <a:ext cx="2057432" cy="31570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∆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𝐸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=0,003∙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𝑘</m:t>
                        </m:r>
                      </m:e>
                      <m:sub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𝑓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𝐼</m:t>
                            </m:r>
                          </m:sub>
                        </m:sSub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Sup>
                      <m:sSubSupPr>
                        <m:ctrlP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</m:ctrlPr>
                      </m:sSubSupPr>
                      <m:e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𝐼</m:t>
                        </m:r>
                      </m:e>
                      <m:sub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𝑚𝑒𝑑</m:t>
                        </m:r>
                      </m:sub>
                      <m:sup>
                        <m:r>
                          <a:rPr lang="en-US" sz="1100" b="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cs typeface="Arial" panose="020B0604020202020204" pitchFamily="34" charset="0"/>
                          </a:rPr>
                          <m:t>2</m:t>
                        </m:r>
                      </m:sup>
                    </m:sSubSup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∙</m:t>
                    </m:r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𝑅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𝐿</m:t>
                        </m:r>
                      </m:sub>
                    </m:sSub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3" name="TextBox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 txBox="1"/>
          </xdr:nvSpPr>
          <xdr:spPr>
            <a:xfrm>
              <a:off x="16941279" y="9218511"/>
              <a:ext cx="2057432" cy="31570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ctr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∆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𝑐=0,003∙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𝑘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_(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𝑓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𝐼 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)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𝐼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𝑚𝑒𝑑</a:t>
              </a:r>
              <a:r>
                <a:rPr lang="ro-RO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^</a:t>
              </a:r>
              <a:r>
                <a:rPr lang="en-US" sz="1100" b="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2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∙𝑅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𝐿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twoCellAnchor>
    <xdr:from>
      <xdr:col>29</xdr:col>
      <xdr:colOff>28090</xdr:colOff>
      <xdr:row>48</xdr:row>
      <xdr:rowOff>22171</xdr:rowOff>
    </xdr:from>
    <xdr:to>
      <xdr:col>30</xdr:col>
      <xdr:colOff>600808</xdr:colOff>
      <xdr:row>50</xdr:row>
      <xdr:rowOff>43963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9378494" y="9217459"/>
              <a:ext cx="1180852" cy="40279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sSubPr>
                      <m:e>
                        <m:r>
                          <a:rPr lang="en-US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Arial" panose="020B0604020202020204" pitchFamily="34" charset="0"/>
                          </a:rPr>
                          <m:t>𝜂</m:t>
                        </m:r>
                      </m:e>
                      <m:sub>
                        <m:r>
                          <a:rPr lang="ro-RO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Calibri" panose="020F0502020204030204" pitchFamily="34" charset="0"/>
                            <a:cs typeface="Arial" panose="020B0604020202020204" pitchFamily="34" charset="0"/>
                          </a:rPr>
                          <m:t>𝑐</m:t>
                        </m:r>
                      </m:sub>
                    </m:sSub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libri" panose="020F0502020204030204" pitchFamily="34" charset="0"/>
                        <a:cs typeface="Arial" panose="020B0604020202020204" pitchFamily="34" charset="0"/>
                      </a:rPr>
                      <m:t>=</m:t>
                    </m:r>
                    <m:f>
                      <m:fPr>
                        <m:ctrlPr>
                          <a:rPr lang="en-GB" sz="1100" i="1">
                            <a:solidFill>
                              <a:srgbClr val="000000"/>
                            </a:solidFill>
                            <a:effectLst/>
                            <a:latin typeface="Cambria Math" panose="02040503050406030204" pitchFamily="18" charset="0"/>
                            <a:ea typeface="DengXian"/>
                            <a:cs typeface="Arial" panose="020B0604020202020204" pitchFamily="34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𝑎𝑒𝑐h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DengXian"/>
                                <a:cs typeface="Arial" panose="020B0604020202020204" pitchFamily="34" charset="0"/>
                              </a:rPr>
                            </m:ctrlPr>
                          </m:sSubPr>
                          <m:e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𝐸</m:t>
                            </m:r>
                          </m:e>
                          <m:sub>
                            <m:r>
                              <a:rPr lang="ro-RO" sz="1100" i="1">
                                <a:solidFill>
                                  <a:srgbClr val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libri" panose="020F0502020204030204" pitchFamily="34" charset="0"/>
                                <a:cs typeface="Arial" panose="020B0604020202020204" pitchFamily="34" charset="0"/>
                              </a:rPr>
                              <m:t>𝑖</m:t>
                            </m:r>
                          </m:sub>
                        </m:sSub>
                      </m:den>
                    </m:f>
                    <m:r>
                      <a:rPr lang="ro-RO" sz="1100" i="1">
                        <a:solidFill>
                          <a:srgbClr val="000000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Arial" panose="020B0604020202020204" pitchFamily="34" charset="0"/>
                      </a:rPr>
                      <m:t>∙100</m:t>
                    </m:r>
                  </m:oMath>
                </m:oMathPara>
              </a14:m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" name="TextBox 28">
              <a:extLst>
                <a:ext uri="{FF2B5EF4-FFF2-40B4-BE49-F238E27FC236}">
                  <a16:creationId xmlns:a16="http://schemas.microsoft.com/office/drawing/2014/main" id="{00000000-0008-0000-0000-00001D000000}"/>
                </a:ext>
              </a:extLst>
            </xdr:cNvPr>
            <xdr:cNvSpPr txBox="1"/>
          </xdr:nvSpPr>
          <xdr:spPr>
            <a:xfrm>
              <a:off x="19378494" y="9217459"/>
              <a:ext cx="1180852" cy="40279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/>
            <a:p>
              <a:pPr marL="0" marR="0">
                <a:lnSpc>
                  <a:spcPct val="107000"/>
                </a:lnSpc>
                <a:spcBef>
                  <a:spcPts val="0"/>
                </a:spcBef>
                <a:spcAft>
                  <a:spcPts val="800"/>
                </a:spcAft>
              </a:pPr>
              <a:r>
                <a:rPr lang="en-US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𝜂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𝑐=𝐸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𝑎𝑒𝑐ℎ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/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𝐸</a:t>
              </a:r>
              <a:r>
                <a:rPr lang="en-GB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_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libri" panose="020F0502020204030204" pitchFamily="34" charset="0"/>
                  <a:cs typeface="Arial" panose="020B0604020202020204" pitchFamily="34" charset="0"/>
                </a:rPr>
                <a:t>𝑖 </a:t>
              </a:r>
              <a:r>
                <a:rPr lang="ro-RO" sz="1100" i="0">
                  <a:solidFill>
                    <a:srgbClr val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Arial" panose="020B0604020202020204" pitchFamily="34" charset="0"/>
                </a:rPr>
                <a:t>∙100</a:t>
              </a:r>
              <a:endParaRPr lang="en-GB" sz="1100">
                <a:effectLst/>
                <a:ea typeface="Calibri" panose="020F050202020403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twoCellAnchor>
  <xdr:oneCellAnchor>
    <xdr:from>
      <xdr:col>25</xdr:col>
      <xdr:colOff>22931</xdr:colOff>
      <xdr:row>46</xdr:row>
      <xdr:rowOff>3731</xdr:rowOff>
    </xdr:from>
    <xdr:ext cx="1017199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" name="TextBox 44"/>
            <xdr:cNvSpPr txBox="1"/>
          </xdr:nvSpPr>
          <xdr:spPr>
            <a:xfrm>
              <a:off x="16940796" y="8818019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𝐿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∙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𝑆𝑃</m:t>
                        </m:r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5" name="TextBox 44"/>
            <xdr:cNvSpPr txBox="1"/>
          </xdr:nvSpPr>
          <xdr:spPr>
            <a:xfrm>
              <a:off x="16940796" y="8818019"/>
              <a:ext cx="1017199" cy="172227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𝐿=𝐿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∙𝑅_𝑆𝑃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25</xdr:col>
      <xdr:colOff>39124</xdr:colOff>
      <xdr:row>43</xdr:row>
      <xdr:rowOff>17346</xdr:rowOff>
    </xdr:from>
    <xdr:ext cx="3603404" cy="3699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" name="TextBox 45"/>
            <xdr:cNvSpPr txBox="1"/>
          </xdr:nvSpPr>
          <xdr:spPr>
            <a:xfrm>
              <a:off x="16943382" y="8150231"/>
              <a:ext cx="3603404" cy="36993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𝑆𝑃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𝑅𝑒𝑧𝑖𝑠𝑡𝑒𝑛𝑡𝑎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𝑠𝑝𝑒𝑐𝑖𝑓𝑖𝑐𝑎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d>
                      <m:d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𝑟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0</m:t>
                            </m:r>
                          </m:sub>
                        </m:s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 </m:t>
                        </m:r>
                        <m:d>
                          <m:dPr>
                            <m:begChr m:val="["/>
                            <m:endChr m:val="]"/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m:rPr>
                                    <m:sty m:val="p"/>
                                  </m:rPr>
                                  <a:rPr lang="el-GR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Ω</m:t>
                                </m:r>
                              </m:num>
                              <m:den>
                                <m:r>
                                  <a:rPr lang="en-US" sz="11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𝑘𝑚</m:t>
                                </m:r>
                              </m:den>
                            </m:f>
                          </m:e>
                        </m:d>
                      </m:e>
                    </m:d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𝑝𝑒𝑛𝑡𝑟𝑢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𝐶𝑢𝑝𝑟𝑢</m:t>
                    </m:r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6" name="TextBox 45"/>
            <xdr:cNvSpPr txBox="1"/>
          </xdr:nvSpPr>
          <xdr:spPr>
            <a:xfrm>
              <a:off x="16943382" y="8150231"/>
              <a:ext cx="3603404" cy="369934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𝑅</a:t>
              </a:r>
              <a:r>
                <a:rPr lang="en-GB" sz="1100" b="0" i="0">
                  <a:latin typeface="Cambria Math" panose="02040503050406030204" pitchFamily="18" charset="0"/>
                </a:rPr>
                <a:t>_</a:t>
              </a:r>
              <a:r>
                <a:rPr lang="en-US" sz="1100" b="0" i="0">
                  <a:latin typeface="Cambria Math" panose="02040503050406030204" pitchFamily="18" charset="0"/>
                </a:rPr>
                <a:t>𝑆𝑃=𝑅𝑒𝑧𝑖𝑠𝑡𝑒𝑛𝑡𝑎 𝑠𝑝𝑒𝑐𝑖𝑓𝑖𝑐𝑎 ( 𝑟_0  [</a:t>
              </a:r>
              <a:r>
                <a:rPr lang="el-GR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Ω</a:t>
              </a:r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/𝑘𝑚])  𝑝𝑒𝑛𝑡𝑟𝑢 𝐶𝑢𝑝𝑟𝑢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25</xdr:col>
      <xdr:colOff>5336</xdr:colOff>
      <xdr:row>64</xdr:row>
      <xdr:rowOff>1293</xdr:rowOff>
    </xdr:from>
    <xdr:ext cx="2525686" cy="25987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" name="TextBox 46"/>
            <xdr:cNvSpPr txBox="1"/>
          </xdr:nvSpPr>
          <xdr:spPr>
            <a:xfrm>
              <a:off x="17451125" y="12293556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𝐼𝑛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𝑎𝑐𝑒𝑠𝑡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𝑐𝑎𝑧</m:t>
                    </m:r>
                    <m:r>
                      <a:rPr lang="en-US" sz="1100" b="0" i="1">
                        <a:latin typeface="Cambria Math" panose="02040503050406030204" pitchFamily="18" charset="0"/>
                      </a:rPr>
                      <m:t>  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latin typeface="Cambria Math" panose="02040503050406030204" pitchFamily="18" charset="0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 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_</m:t>
                        </m:r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𝑖𝑛𝑖𝑡𝑖𝑎𝑙</m:t>
                        </m:r>
                      </m:sub>
                    </m:sSub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r>
                      <a:rPr lang="en-US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∆</m:t>
                    </m:r>
                    <m:sSub>
                      <m:sSubPr>
                        <m:ctrlP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U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e>
                      <m:sub>
                        <m:sSub>
                          <m:sSubPr>
                            <m:ctrlP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𝑎𝑇</m:t>
                            </m:r>
                          </m:e>
                          <m:sub>
                            <m:r>
                              <a:rPr lang="en-U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𝑡𝑜𝑡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47" name="TextBox 46"/>
            <xdr:cNvSpPr txBox="1"/>
          </xdr:nvSpPr>
          <xdr:spPr>
            <a:xfrm>
              <a:off x="17451125" y="12293556"/>
              <a:ext cx="2525686" cy="259877"/>
            </a:xfrm>
            <a:prstGeom prst="rect">
              <a:avLst/>
            </a:prstGeom>
            <a:solidFill>
              <a:schemeClr val="bg1"/>
            </a:solidFill>
            <a:ln w="12700">
              <a:solidFill>
                <a:schemeClr val="tx1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</a:rPr>
                <a:t>𝐼𝑛 𝑎𝑐𝑒𝑠𝑡 𝑐𝑎𝑧  𝐸_(𝑖_𝑡𝑜𝑡 )= 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𝐸_(𝑖_𝑡𝑜𝑡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_𝑖𝑛𝑖𝑡𝑖𝑎𝑙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+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∆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𝐸_(〖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𝑎𝑇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〗_𝑡𝑜𝑡 )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20</xdr:col>
      <xdr:colOff>159615</xdr:colOff>
      <xdr:row>67</xdr:row>
      <xdr:rowOff>174204</xdr:rowOff>
    </xdr:from>
    <xdr:ext cx="635623" cy="191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6" name="TextBox 285"/>
            <xdr:cNvSpPr txBox="1"/>
          </xdr:nvSpPr>
          <xdr:spPr>
            <a:xfrm>
              <a:off x="14003872" y="12905640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𝒆𝒄𝒉𝒊𝒗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6" name="TextBox 285"/>
            <xdr:cNvSpPr txBox="1"/>
          </xdr:nvSpPr>
          <xdr:spPr>
            <a:xfrm>
              <a:off x="14003872" y="12905640"/>
              <a:ext cx="635623" cy="191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𝒆_𝒆𝒄𝒉𝒊𝒗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359940</xdr:colOff>
      <xdr:row>66</xdr:row>
      <xdr:rowOff>179952</xdr:rowOff>
    </xdr:from>
    <xdr:ext cx="290592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7" name="TextBox 286"/>
            <xdr:cNvSpPr txBox="1"/>
          </xdr:nvSpPr>
          <xdr:spPr>
            <a:xfrm>
              <a:off x="14204197" y="12722774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𝒄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7" name="TextBox 286"/>
            <xdr:cNvSpPr txBox="1"/>
          </xdr:nvSpPr>
          <xdr:spPr>
            <a:xfrm>
              <a:off x="14204197" y="12722774"/>
              <a:ext cx="290592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𝒄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414860</xdr:colOff>
      <xdr:row>68</xdr:row>
      <xdr:rowOff>183483</xdr:rowOff>
    </xdr:from>
    <xdr:ext cx="214674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8" name="TextBox 287"/>
            <xdr:cNvSpPr txBox="1"/>
          </xdr:nvSpPr>
          <xdr:spPr>
            <a:xfrm>
              <a:off x="14259117" y="13103533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𝒖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8" name="TextBox 287"/>
            <xdr:cNvSpPr txBox="1"/>
          </xdr:nvSpPr>
          <xdr:spPr>
            <a:xfrm>
              <a:off x="14259117" y="13103533"/>
              <a:ext cx="214674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𝒖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417011</xdr:colOff>
      <xdr:row>64</xdr:row>
      <xdr:rowOff>183898</xdr:rowOff>
    </xdr:from>
    <xdr:ext cx="183833" cy="1878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9" name="TextBox 288"/>
            <xdr:cNvSpPr txBox="1"/>
          </xdr:nvSpPr>
          <xdr:spPr>
            <a:xfrm>
              <a:off x="14261268" y="12349492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𝒊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89" name="TextBox 288"/>
            <xdr:cNvSpPr txBox="1"/>
          </xdr:nvSpPr>
          <xdr:spPr>
            <a:xfrm>
              <a:off x="14261268" y="12349492"/>
              <a:ext cx="183833" cy="1878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𝒊</a:t>
              </a:r>
              <a:endParaRPr lang="en-GB" sz="1200" b="1"/>
            </a:p>
          </xdr:txBody>
        </xdr:sp>
      </mc:Fallback>
    </mc:AlternateContent>
    <xdr:clientData/>
  </xdr:oneCellAnchor>
  <xdr:oneCellAnchor>
    <xdr:from>
      <xdr:col>20</xdr:col>
      <xdr:colOff>178002</xdr:colOff>
      <xdr:row>65</xdr:row>
      <xdr:rowOff>180802</xdr:rowOff>
    </xdr:from>
    <xdr:ext cx="652496" cy="20249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0" name="TextBox 289"/>
            <xdr:cNvSpPr txBox="1"/>
          </xdr:nvSpPr>
          <xdr:spPr>
            <a:xfrm>
              <a:off x="14022259" y="12535010"/>
              <a:ext cx="65249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2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n-GB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𝑬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𝒂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_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𝑻𝒓𝒂𝒇𝒐</m:t>
                        </m:r>
                      </m:sub>
                    </m:sSub>
                  </m:oMath>
                </m:oMathPara>
              </a14:m>
              <a:endParaRPr lang="en-GB" sz="1200" b="1"/>
            </a:p>
          </xdr:txBody>
        </xdr:sp>
      </mc:Choice>
      <mc:Fallback xmlns="">
        <xdr:sp macro="" textlink="">
          <xdr:nvSpPr>
            <xdr:cNvPr id="290" name="TextBox 289"/>
            <xdr:cNvSpPr txBox="1"/>
          </xdr:nvSpPr>
          <xdr:spPr>
            <a:xfrm>
              <a:off x="14022259" y="12535010"/>
              <a:ext cx="652496" cy="2024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𝑬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_(</a:t>
              </a:r>
              <a:r>
                <a:rPr lang="en-US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𝒂_𝑻𝒓𝒂𝒇𝒐</a:t>
              </a:r>
              <a:r>
                <a:rPr lang="en-GB" sz="12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GB" sz="1200" b="1"/>
            </a:p>
          </xdr:txBody>
        </xdr:sp>
      </mc:Fallback>
    </mc:AlternateContent>
    <xdr:clientData/>
  </xdr:oneCellAnchor>
  <xdr:twoCellAnchor editAs="oneCell">
    <xdr:from>
      <xdr:col>25</xdr:col>
      <xdr:colOff>82826</xdr:colOff>
      <xdr:row>66</xdr:row>
      <xdr:rowOff>62119</xdr:rowOff>
    </xdr:from>
    <xdr:to>
      <xdr:col>30</xdr:col>
      <xdr:colOff>430162</xdr:colOff>
      <xdr:row>86</xdr:row>
      <xdr:rowOff>128879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033" t="24792" r="30530" b="3892"/>
        <a:stretch/>
      </xdr:blipFill>
      <xdr:spPr>
        <a:xfrm>
          <a:off x="17576052" y="12997684"/>
          <a:ext cx="3419916" cy="3958695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M124"/>
  <sheetViews>
    <sheetView topLeftCell="F4" zoomScale="70" zoomScaleNormal="70" zoomScaleSheetLayoutView="50" workbookViewId="0">
      <selection activeCell="J11" sqref="J11"/>
    </sheetView>
  </sheetViews>
  <sheetFormatPr defaultRowHeight="15" x14ac:dyDescent="0.25"/>
  <cols>
    <col min="2" max="2" width="13.42578125" customWidth="1"/>
    <col min="3" max="3" width="16.42578125" customWidth="1"/>
    <col min="11" max="11" width="13.140625" customWidth="1"/>
    <col min="12" max="12" width="12.7109375" customWidth="1"/>
    <col min="13" max="13" width="15.85546875" customWidth="1"/>
    <col min="14" max="14" width="13.42578125" customWidth="1"/>
    <col min="21" max="21" width="12" bestFit="1" customWidth="1"/>
    <col min="24" max="24" width="11" customWidth="1"/>
  </cols>
  <sheetData>
    <row r="2" spans="2:29" x14ac:dyDescent="0.25">
      <c r="B2" s="127" t="s">
        <v>0</v>
      </c>
      <c r="C2" s="127"/>
      <c r="D2" s="4" t="s">
        <v>3</v>
      </c>
      <c r="E2" s="4" t="s">
        <v>5</v>
      </c>
      <c r="F2" s="4" t="s">
        <v>6</v>
      </c>
      <c r="G2" s="4" t="s">
        <v>9</v>
      </c>
      <c r="H2" s="127"/>
      <c r="I2" s="1"/>
      <c r="J2" s="1"/>
      <c r="K2" s="128" t="s">
        <v>11</v>
      </c>
      <c r="L2" s="128"/>
      <c r="M2" s="128"/>
      <c r="N2" s="128"/>
    </row>
    <row r="3" spans="2:29" x14ac:dyDescent="0.25">
      <c r="B3" s="4" t="s">
        <v>1</v>
      </c>
      <c r="C3" s="4" t="s">
        <v>2</v>
      </c>
      <c r="D3" s="4" t="s">
        <v>4</v>
      </c>
      <c r="E3" s="4" t="s">
        <v>8</v>
      </c>
      <c r="F3" s="4" t="s">
        <v>7</v>
      </c>
      <c r="G3" s="4" t="s">
        <v>10</v>
      </c>
      <c r="H3" s="127"/>
      <c r="I3" s="1"/>
      <c r="J3" s="1"/>
      <c r="K3" s="3"/>
      <c r="L3" s="3"/>
      <c r="M3" s="3"/>
      <c r="N3" s="3"/>
      <c r="Q3" s="128" t="s">
        <v>12</v>
      </c>
      <c r="R3" s="128"/>
      <c r="S3" s="3"/>
      <c r="T3" s="3"/>
      <c r="U3" s="3"/>
      <c r="V3" s="3"/>
      <c r="W3" s="128"/>
      <c r="Z3" s="128" t="s">
        <v>18</v>
      </c>
      <c r="AA3" s="128"/>
      <c r="AB3" s="128"/>
      <c r="AC3" s="128"/>
    </row>
    <row r="4" spans="2:29" x14ac:dyDescent="0.25">
      <c r="B4" s="33">
        <v>43208</v>
      </c>
      <c r="C4" s="32">
        <v>0.46180555555555558</v>
      </c>
      <c r="D4" s="34">
        <v>59.210294921875004</v>
      </c>
      <c r="E4" s="34">
        <v>35.435443359375</v>
      </c>
      <c r="F4" s="34">
        <v>47.435288085937501</v>
      </c>
      <c r="G4" s="34">
        <v>257.2</v>
      </c>
      <c r="H4" s="144">
        <v>0.80133333333333345</v>
      </c>
      <c r="K4" s="34">
        <f>G4^2</f>
        <v>66151.839999999997</v>
      </c>
      <c r="L4" s="34">
        <f xml:space="preserve"> E4^2</f>
        <v>1255.6706460754738</v>
      </c>
      <c r="M4" s="34">
        <f>F4^2</f>
        <v>2250.1065557958841</v>
      </c>
      <c r="N4" s="144">
        <f xml:space="preserve"> H4^2</f>
        <v>0.64213511111111132</v>
      </c>
      <c r="Q4" s="128"/>
      <c r="R4" s="128"/>
      <c r="S4" s="3" t="s">
        <v>4</v>
      </c>
      <c r="T4" s="3" t="s">
        <v>8</v>
      </c>
      <c r="U4" s="3" t="s">
        <v>7</v>
      </c>
      <c r="V4" s="3" t="s">
        <v>10</v>
      </c>
      <c r="W4" s="128"/>
      <c r="Z4" s="7" t="s">
        <v>19</v>
      </c>
      <c r="AA4" s="7" t="s">
        <v>20</v>
      </c>
      <c r="AB4" s="8" t="s">
        <v>21</v>
      </c>
      <c r="AC4" s="8" t="s">
        <v>22</v>
      </c>
    </row>
    <row r="5" spans="2:29" x14ac:dyDescent="0.25">
      <c r="B5" s="33">
        <v>43208</v>
      </c>
      <c r="C5" s="32">
        <v>0.46181712962962962</v>
      </c>
      <c r="D5" s="34">
        <v>59.259326171875003</v>
      </c>
      <c r="E5" s="34">
        <v>35.453739257812501</v>
      </c>
      <c r="F5" s="34">
        <v>47.483007812499999</v>
      </c>
      <c r="G5" s="34">
        <v>257.60000000000002</v>
      </c>
      <c r="H5" s="144">
        <v>0.80100000000000027</v>
      </c>
      <c r="K5" s="34">
        <f>G5^2</f>
        <v>66357.760000000009</v>
      </c>
      <c r="L5" s="34">
        <f xml:space="preserve"> E5^2</f>
        <v>1256.9676273609552</v>
      </c>
      <c r="M5" s="34">
        <f>F5^2</f>
        <v>2254.6360309219358</v>
      </c>
      <c r="N5" s="144">
        <f xml:space="preserve"> H5^2</f>
        <v>0.64160100000000042</v>
      </c>
      <c r="Q5" s="129" t="s">
        <v>13</v>
      </c>
      <c r="R5" s="129"/>
      <c r="S5" s="130">
        <f xml:space="preserve"> SUM(D4:D123)/120</f>
        <v>59.20021560872398</v>
      </c>
      <c r="T5" s="130">
        <f xml:space="preserve"> SUM(E4:E123)/120</f>
        <v>35.443884627278635</v>
      </c>
      <c r="U5" s="130">
        <f xml:space="preserve"> SUM(F4:F123)/120</f>
        <v>47.416357234700527</v>
      </c>
      <c r="V5" s="130">
        <f xml:space="preserve"> SUM(G4:G123)/120</f>
        <v>257.18999999999988</v>
      </c>
      <c r="W5" s="130">
        <f xml:space="preserve"> SUM(H4:H123)/120</f>
        <v>0.80096666666666672</v>
      </c>
      <c r="Z5" s="10">
        <v>0.35899999999999999</v>
      </c>
      <c r="AA5" s="11">
        <v>0.89200000000000002</v>
      </c>
      <c r="AB5" s="14">
        <v>5.3999999999999999E-2</v>
      </c>
      <c r="AC5" s="14">
        <v>1.1319999999999999</v>
      </c>
    </row>
    <row r="6" spans="2:29" x14ac:dyDescent="0.25">
      <c r="B6" s="33">
        <v>43208</v>
      </c>
      <c r="C6" s="32">
        <v>0.46182870370370371</v>
      </c>
      <c r="D6" s="34">
        <v>59.276335937500001</v>
      </c>
      <c r="E6" s="34">
        <v>35.426928710937503</v>
      </c>
      <c r="F6" s="34">
        <v>47.524043945312499</v>
      </c>
      <c r="G6" s="34">
        <v>257.60000000000002</v>
      </c>
      <c r="H6" s="144">
        <v>0.80200000000000005</v>
      </c>
      <c r="K6" s="34">
        <f t="shared" ref="K6:K69" si="0">G6^2</f>
        <v>66357.760000000009</v>
      </c>
      <c r="L6" s="34">
        <f t="shared" ref="L6:L69" si="1" xml:space="preserve"> E6^2</f>
        <v>1255.0672778898479</v>
      </c>
      <c r="M6" s="34">
        <f t="shared" ref="M6:M69" si="2">F6^2</f>
        <v>2258.5347529159935</v>
      </c>
      <c r="N6" s="144">
        <f t="shared" ref="N6:N69" si="3" xml:space="preserve"> H6^2</f>
        <v>0.64320400000000011</v>
      </c>
      <c r="Q6" s="129"/>
      <c r="R6" s="129"/>
      <c r="S6" s="130"/>
      <c r="T6" s="130"/>
      <c r="U6" s="130"/>
      <c r="V6" s="130"/>
      <c r="W6" s="130"/>
      <c r="Z6" s="31"/>
      <c r="AA6" s="31"/>
      <c r="AB6" s="31"/>
      <c r="AC6" s="31"/>
    </row>
    <row r="7" spans="2:29" x14ac:dyDescent="0.25">
      <c r="B7" s="33">
        <v>43208</v>
      </c>
      <c r="C7" s="32">
        <v>0.46184027777777775</v>
      </c>
      <c r="D7" s="34">
        <v>59.329904296875</v>
      </c>
      <c r="E7" s="34">
        <v>35.440684570312499</v>
      </c>
      <c r="F7" s="34">
        <v>47.580700195312502</v>
      </c>
      <c r="G7" s="34">
        <v>258</v>
      </c>
      <c r="H7" s="144">
        <v>0.80200000000000005</v>
      </c>
      <c r="K7" s="34">
        <f t="shared" si="0"/>
        <v>66564</v>
      </c>
      <c r="L7" s="34">
        <f t="shared" si="1"/>
        <v>1256.0421228123864</v>
      </c>
      <c r="M7" s="34">
        <f t="shared" si="2"/>
        <v>2263.9230310762114</v>
      </c>
      <c r="N7" s="144">
        <f t="shared" si="3"/>
        <v>0.64320400000000011</v>
      </c>
      <c r="S7" s="1"/>
      <c r="T7" s="1"/>
      <c r="U7" s="1"/>
      <c r="V7" s="1"/>
      <c r="Z7" s="31"/>
      <c r="AA7" s="31"/>
      <c r="AB7" s="31"/>
      <c r="AC7" s="31"/>
    </row>
    <row r="8" spans="2:29" x14ac:dyDescent="0.25">
      <c r="B8" s="33">
        <v>43208</v>
      </c>
      <c r="C8" s="32">
        <v>0.4618518518518519</v>
      </c>
      <c r="D8" s="34">
        <v>59.365449218750001</v>
      </c>
      <c r="E8" s="34">
        <v>35.485674804687498</v>
      </c>
      <c r="F8" s="34">
        <v>47.591526367187498</v>
      </c>
      <c r="G8" s="34">
        <v>258</v>
      </c>
      <c r="H8" s="144">
        <v>0.80166666666666675</v>
      </c>
      <c r="K8" s="34">
        <f t="shared" si="0"/>
        <v>66564</v>
      </c>
      <c r="L8" s="34">
        <f t="shared" si="1"/>
        <v>1259.2331163440331</v>
      </c>
      <c r="M8" s="34">
        <f t="shared" si="2"/>
        <v>2264.9533819587027</v>
      </c>
      <c r="N8" s="144">
        <f t="shared" si="3"/>
        <v>0.64266944444444463</v>
      </c>
      <c r="Z8" s="31"/>
      <c r="AA8" s="31"/>
      <c r="AB8" s="31"/>
      <c r="AC8" s="31"/>
    </row>
    <row r="9" spans="2:29" x14ac:dyDescent="0.25">
      <c r="B9" s="33">
        <v>43208</v>
      </c>
      <c r="C9" s="32">
        <v>0.46186342592592594</v>
      </c>
      <c r="D9" s="34">
        <v>59.407632812500005</v>
      </c>
      <c r="E9" s="34">
        <v>35.535815429687503</v>
      </c>
      <c r="F9" s="34">
        <v>47.606777343750004</v>
      </c>
      <c r="G9" s="34">
        <v>258.10000000000002</v>
      </c>
      <c r="H9" s="144">
        <v>0.80133333333333345</v>
      </c>
      <c r="K9" s="34">
        <f t="shared" si="0"/>
        <v>66615.610000000015</v>
      </c>
      <c r="L9" s="34">
        <f t="shared" si="1"/>
        <v>1262.7941782528164</v>
      </c>
      <c r="M9" s="34">
        <f t="shared" si="2"/>
        <v>2266.4052490573886</v>
      </c>
      <c r="N9" s="144">
        <f t="shared" si="3"/>
        <v>0.64213511111111132</v>
      </c>
      <c r="Q9" s="132" t="s">
        <v>14</v>
      </c>
      <c r="R9" s="132"/>
      <c r="S9" s="132"/>
      <c r="T9" s="132"/>
      <c r="Z9" s="31"/>
      <c r="AA9" s="31"/>
      <c r="AB9" s="31"/>
      <c r="AC9" s="31"/>
    </row>
    <row r="10" spans="2:29" x14ac:dyDescent="0.25">
      <c r="B10" s="33">
        <v>43208</v>
      </c>
      <c r="C10" s="32">
        <v>0.46187500000000004</v>
      </c>
      <c r="D10" s="34">
        <v>59.388607421875001</v>
      </c>
      <c r="E10" s="34">
        <v>35.548923828124998</v>
      </c>
      <c r="F10" s="34">
        <v>47.573323242187499</v>
      </c>
      <c r="G10" s="34">
        <v>257.89999999999998</v>
      </c>
      <c r="H10" s="144">
        <v>0.80066666666666675</v>
      </c>
      <c r="K10" s="34">
        <f t="shared" si="0"/>
        <v>66512.409999999989</v>
      </c>
      <c r="L10" s="34">
        <f t="shared" si="1"/>
        <v>1263.7259853378332</v>
      </c>
      <c r="M10" s="34">
        <f t="shared" si="2"/>
        <v>2263.2210843056573</v>
      </c>
      <c r="N10" s="144">
        <f t="shared" si="3"/>
        <v>0.64106711111111125</v>
      </c>
      <c r="Q10" s="6"/>
      <c r="R10" s="6"/>
      <c r="S10" s="6"/>
      <c r="T10" s="6"/>
      <c r="Z10" s="31"/>
      <c r="AA10" s="31"/>
      <c r="AB10" s="31"/>
      <c r="AC10" s="31"/>
    </row>
    <row r="11" spans="2:29" x14ac:dyDescent="0.25">
      <c r="B11" s="33">
        <v>43208</v>
      </c>
      <c r="C11" s="32">
        <v>0.46188657407407407</v>
      </c>
      <c r="D11" s="34">
        <v>59.399792968749999</v>
      </c>
      <c r="E11" s="34">
        <v>35.525114257812504</v>
      </c>
      <c r="F11" s="34">
        <v>47.605058593750002</v>
      </c>
      <c r="G11" s="34">
        <v>258</v>
      </c>
      <c r="H11" s="144">
        <v>0.80166666666666675</v>
      </c>
      <c r="K11" s="34">
        <f t="shared" si="0"/>
        <v>66564</v>
      </c>
      <c r="L11" s="34">
        <f t="shared" si="1"/>
        <v>1262.0337430306333</v>
      </c>
      <c r="M11" s="34">
        <f t="shared" si="2"/>
        <v>2266.2416037143707</v>
      </c>
      <c r="N11" s="144">
        <f t="shared" si="3"/>
        <v>0.64266944444444463</v>
      </c>
      <c r="Q11" s="34">
        <f xml:space="preserve"> SQRT(SUM(K4:K123)/120)</f>
        <v>257.19096277539245</v>
      </c>
      <c r="R11" s="34">
        <f xml:space="preserve"> SQRT(SUM(L4:L123)/120)</f>
        <v>35.443981833522166</v>
      </c>
      <c r="S11" s="34">
        <f xml:space="preserve"> SQRT(SUM(M4:M123)/120)</f>
        <v>47.416627840071975</v>
      </c>
      <c r="T11" s="34">
        <f xml:space="preserve"> SQRT(SUM(N4:N123)/120)</f>
        <v>0.8009669029551908</v>
      </c>
      <c r="Z11" s="31"/>
      <c r="AA11" s="31"/>
      <c r="AB11" s="31"/>
      <c r="AC11" s="31"/>
    </row>
    <row r="12" spans="2:29" x14ac:dyDescent="0.25">
      <c r="B12" s="33">
        <v>43208</v>
      </c>
      <c r="C12" s="32">
        <v>0.46189814814814811</v>
      </c>
      <c r="D12" s="34">
        <v>59.386878906250004</v>
      </c>
      <c r="E12" s="34">
        <v>35.475991210937501</v>
      </c>
      <c r="F12" s="34">
        <v>47.625507812500004</v>
      </c>
      <c r="G12" s="34">
        <v>258.10000000000002</v>
      </c>
      <c r="H12" s="144">
        <v>0.80166666666666675</v>
      </c>
      <c r="K12" s="34">
        <f t="shared" si="0"/>
        <v>66615.610000000015</v>
      </c>
      <c r="L12" s="34">
        <f t="shared" si="1"/>
        <v>1258.5459523985148</v>
      </c>
      <c r="M12" s="34">
        <f t="shared" si="2"/>
        <v>2268.1889943984988</v>
      </c>
      <c r="N12" s="144">
        <f t="shared" si="3"/>
        <v>0.64266944444444463</v>
      </c>
      <c r="Z12" s="31"/>
      <c r="AA12" s="31"/>
      <c r="AB12" s="31"/>
      <c r="AC12" s="31"/>
    </row>
    <row r="13" spans="2:29" x14ac:dyDescent="0.25">
      <c r="B13" s="33">
        <v>43208</v>
      </c>
      <c r="C13" s="32">
        <v>0.46190972222222221</v>
      </c>
      <c r="D13" s="34">
        <v>59.266060546875003</v>
      </c>
      <c r="E13" s="34">
        <v>35.405046875000004</v>
      </c>
      <c r="F13" s="34">
        <v>47.527675781250004</v>
      </c>
      <c r="G13" s="34">
        <v>257.8</v>
      </c>
      <c r="H13" s="144">
        <v>0.80166666666666675</v>
      </c>
      <c r="K13" s="34">
        <f t="shared" si="0"/>
        <v>66460.840000000011</v>
      </c>
      <c r="L13" s="34">
        <f t="shared" si="1"/>
        <v>1253.5173442209475</v>
      </c>
      <c r="M13" s="34">
        <f t="shared" si="2"/>
        <v>2258.8799651676181</v>
      </c>
      <c r="N13" s="144">
        <f t="shared" si="3"/>
        <v>0.64266944444444463</v>
      </c>
      <c r="Z13" s="31"/>
      <c r="AA13" s="31"/>
      <c r="AB13" s="31"/>
      <c r="AC13" s="31"/>
    </row>
    <row r="14" spans="2:29" x14ac:dyDescent="0.25">
      <c r="B14" s="33">
        <v>43208</v>
      </c>
      <c r="C14" s="32">
        <v>0.46192129629629625</v>
      </c>
      <c r="D14" s="34">
        <v>59.290601562500001</v>
      </c>
      <c r="E14" s="34">
        <v>35.389516601562498</v>
      </c>
      <c r="F14" s="34">
        <v>47.569857421875</v>
      </c>
      <c r="G14" s="34">
        <v>257.89999999999998</v>
      </c>
      <c r="H14" s="144">
        <v>0.80233333333333334</v>
      </c>
      <c r="K14" s="34">
        <f t="shared" si="0"/>
        <v>66512.409999999989</v>
      </c>
      <c r="L14" s="34">
        <f t="shared" si="1"/>
        <v>1252.4178852922676</v>
      </c>
      <c r="M14" s="34">
        <f t="shared" si="2"/>
        <v>2262.8913351375159</v>
      </c>
      <c r="N14" s="144">
        <f t="shared" si="3"/>
        <v>0.64373877777777777</v>
      </c>
      <c r="Q14" s="128" t="s">
        <v>15</v>
      </c>
      <c r="R14" s="128"/>
      <c r="S14" s="128"/>
      <c r="T14" s="128"/>
      <c r="U14" s="128"/>
      <c r="V14" s="128"/>
      <c r="W14" s="128"/>
      <c r="Z14" s="31"/>
      <c r="AA14" s="31"/>
      <c r="AB14" s="31"/>
      <c r="AC14" s="31"/>
    </row>
    <row r="15" spans="2:29" x14ac:dyDescent="0.25">
      <c r="B15" s="33">
        <v>43208</v>
      </c>
      <c r="C15" s="32">
        <v>0.4619328703703704</v>
      </c>
      <c r="D15" s="34">
        <v>59.409402343750003</v>
      </c>
      <c r="E15" s="34">
        <v>35.464692382812501</v>
      </c>
      <c r="F15" s="34">
        <v>47.661800781250001</v>
      </c>
      <c r="G15" s="34">
        <v>258.39999999999998</v>
      </c>
      <c r="H15" s="144">
        <v>0.80233333333333334</v>
      </c>
      <c r="K15" s="34">
        <f t="shared" si="0"/>
        <v>66770.559999999983</v>
      </c>
      <c r="L15" s="34">
        <f t="shared" si="1"/>
        <v>1257.7444058075191</v>
      </c>
      <c r="M15" s="34">
        <f t="shared" si="2"/>
        <v>2271.6472537115633</v>
      </c>
      <c r="N15" s="144">
        <f t="shared" si="3"/>
        <v>0.64373877777777777</v>
      </c>
      <c r="Q15" s="128" t="s">
        <v>16</v>
      </c>
      <c r="R15" s="128"/>
      <c r="S15" s="128"/>
      <c r="T15" s="5"/>
      <c r="U15" s="5"/>
      <c r="V15" s="5"/>
      <c r="W15" s="5"/>
      <c r="Z15" s="31"/>
      <c r="AA15" s="31"/>
      <c r="AB15" s="31"/>
      <c r="AC15" s="31"/>
    </row>
    <row r="16" spans="2:29" x14ac:dyDescent="0.25">
      <c r="B16" s="33">
        <v>43208</v>
      </c>
      <c r="C16" s="32">
        <v>0.46194444444444444</v>
      </c>
      <c r="D16" s="34">
        <v>59.391312499999998</v>
      </c>
      <c r="E16" s="34">
        <v>35.511102539062499</v>
      </c>
      <c r="F16" s="34">
        <v>47.604663085937503</v>
      </c>
      <c r="G16" s="34">
        <v>258.10000000000002</v>
      </c>
      <c r="H16" s="144">
        <v>0.80133333333333345</v>
      </c>
      <c r="K16" s="34">
        <f t="shared" si="0"/>
        <v>66615.610000000015</v>
      </c>
      <c r="L16" s="34">
        <f t="shared" si="1"/>
        <v>1261.038403539811</v>
      </c>
      <c r="M16" s="34">
        <f t="shared" si="2"/>
        <v>2266.2039475256206</v>
      </c>
      <c r="N16" s="144">
        <f t="shared" si="3"/>
        <v>0.64213511111111132</v>
      </c>
      <c r="Q16" s="128" t="s">
        <v>17</v>
      </c>
      <c r="R16" s="128"/>
      <c r="S16" s="128"/>
      <c r="T16" s="38">
        <f xml:space="preserve"> R11/T5</f>
        <v>1.0000027425392153</v>
      </c>
      <c r="U16" s="38">
        <f>S11/U5</f>
        <v>1.0000057070046546</v>
      </c>
      <c r="V16" s="38">
        <f xml:space="preserve"> Q11/V5</f>
        <v>1.0000037434402294</v>
      </c>
      <c r="W16" s="38">
        <f xml:space="preserve"> T11/W5</f>
        <v>1.0000002950041917</v>
      </c>
      <c r="Z16" s="31"/>
      <c r="AA16" s="31"/>
      <c r="AB16" s="31"/>
      <c r="AC16" s="31"/>
    </row>
    <row r="17" spans="2:29" x14ac:dyDescent="0.25">
      <c r="B17" s="33">
        <v>43208</v>
      </c>
      <c r="C17" s="32">
        <v>0.46195601851851853</v>
      </c>
      <c r="D17" s="34">
        <v>59.220343749999998</v>
      </c>
      <c r="E17" s="34">
        <v>35.4166259765625</v>
      </c>
      <c r="F17" s="34">
        <v>47.461577148437499</v>
      </c>
      <c r="G17" s="34">
        <v>257.3</v>
      </c>
      <c r="H17" s="144">
        <v>0.80166666666666675</v>
      </c>
      <c r="K17" s="34">
        <f t="shared" si="0"/>
        <v>66203.290000000008</v>
      </c>
      <c r="L17" s="34">
        <f t="shared" si="1"/>
        <v>1254.3373955637217</v>
      </c>
      <c r="M17" s="34">
        <f t="shared" si="2"/>
        <v>2252.6013054170844</v>
      </c>
      <c r="N17" s="144">
        <f t="shared" si="3"/>
        <v>0.64266944444444463</v>
      </c>
      <c r="Z17" s="31"/>
      <c r="AA17" s="31"/>
      <c r="AB17" s="31"/>
      <c r="AC17" s="31"/>
    </row>
    <row r="18" spans="2:29" x14ac:dyDescent="0.25">
      <c r="B18" s="33">
        <v>43208</v>
      </c>
      <c r="C18" s="32">
        <v>0.46196759259259257</v>
      </c>
      <c r="D18" s="34">
        <v>59.113867187499999</v>
      </c>
      <c r="E18" s="34">
        <v>35.467693359374998</v>
      </c>
      <c r="F18" s="34">
        <v>47.29038671875</v>
      </c>
      <c r="G18" s="34">
        <v>256.60000000000002</v>
      </c>
      <c r="H18" s="144">
        <v>0.79966666666666664</v>
      </c>
      <c r="K18" s="34">
        <f t="shared" si="0"/>
        <v>65843.560000000012</v>
      </c>
      <c r="L18" s="34">
        <f t="shared" si="1"/>
        <v>1257.9572722346534</v>
      </c>
      <c r="M18" s="34">
        <f t="shared" si="2"/>
        <v>2236.3806760089265</v>
      </c>
      <c r="N18" s="144">
        <f t="shared" si="3"/>
        <v>0.63946677777777772</v>
      </c>
      <c r="Z18" s="31"/>
      <c r="AA18" s="31"/>
      <c r="AB18" s="31"/>
      <c r="AC18" s="31"/>
    </row>
    <row r="19" spans="2:29" x14ac:dyDescent="0.25">
      <c r="B19" s="33">
        <v>43208</v>
      </c>
      <c r="C19" s="32">
        <v>0.46197916666666666</v>
      </c>
      <c r="D19" s="34">
        <v>58.949580078125003</v>
      </c>
      <c r="E19" s="34">
        <v>35.413410156250002</v>
      </c>
      <c r="F19" s="34">
        <v>47.125828124999998</v>
      </c>
      <c r="G19" s="34">
        <v>255.79999999999998</v>
      </c>
      <c r="H19" s="144">
        <v>0.79966666666666664</v>
      </c>
      <c r="K19" s="34">
        <f t="shared" si="0"/>
        <v>65433.639999999992</v>
      </c>
      <c r="L19" s="34">
        <f t="shared" si="1"/>
        <v>1254.1096188947909</v>
      </c>
      <c r="M19" s="34">
        <f t="shared" si="2"/>
        <v>2220.843676467041</v>
      </c>
      <c r="N19" s="144">
        <f t="shared" si="3"/>
        <v>0.63946677777777772</v>
      </c>
      <c r="Q19" s="128" t="s">
        <v>26</v>
      </c>
      <c r="R19" s="128"/>
      <c r="S19" s="128"/>
      <c r="T19" s="128"/>
      <c r="U19" s="128"/>
      <c r="V19" s="128"/>
      <c r="W19" s="128"/>
      <c r="X19" s="128"/>
      <c r="Z19" s="31"/>
      <c r="AA19" s="31"/>
      <c r="AB19" s="31"/>
      <c r="AC19" s="31"/>
    </row>
    <row r="20" spans="2:29" x14ac:dyDescent="0.25">
      <c r="B20" s="33">
        <v>43208</v>
      </c>
      <c r="C20" s="32">
        <v>0.4619907407407407</v>
      </c>
      <c r="D20" s="34">
        <v>59.062599609374999</v>
      </c>
      <c r="E20" s="34">
        <v>35.448306640624999</v>
      </c>
      <c r="F20" s="34">
        <v>47.241040039062504</v>
      </c>
      <c r="G20" s="34">
        <v>256.39999999999998</v>
      </c>
      <c r="H20" s="144">
        <v>0.80000000000000016</v>
      </c>
      <c r="K20" s="34">
        <f t="shared" si="0"/>
        <v>65740.959999999992</v>
      </c>
      <c r="L20" s="34">
        <f t="shared" si="1"/>
        <v>1256.5824436877783</v>
      </c>
      <c r="M20" s="34">
        <f t="shared" si="2"/>
        <v>2231.7158639723066</v>
      </c>
      <c r="N20" s="144">
        <f t="shared" si="3"/>
        <v>0.64000000000000024</v>
      </c>
      <c r="Q20" s="128"/>
      <c r="R20" s="128"/>
      <c r="S20" s="128"/>
      <c r="T20" s="128"/>
      <c r="U20" s="128"/>
      <c r="V20" s="128"/>
      <c r="W20" s="128"/>
      <c r="X20" s="128"/>
      <c r="Z20" s="31"/>
      <c r="AA20" s="31"/>
      <c r="AB20" s="31"/>
      <c r="AC20" s="31"/>
    </row>
    <row r="21" spans="2:29" x14ac:dyDescent="0.25">
      <c r="B21" s="33">
        <v>43208</v>
      </c>
      <c r="C21" s="32">
        <v>0.46200231481481485</v>
      </c>
      <c r="D21" s="34">
        <v>58.938912109375003</v>
      </c>
      <c r="E21" s="34">
        <v>35.390551757812503</v>
      </c>
      <c r="F21" s="34">
        <v>47.129820312500001</v>
      </c>
      <c r="G21" s="34">
        <v>255.89999999999998</v>
      </c>
      <c r="H21" s="144">
        <v>0.80000000000000016</v>
      </c>
      <c r="K21" s="34">
        <f t="shared" si="0"/>
        <v>65484.80999999999</v>
      </c>
      <c r="L21" s="34">
        <f t="shared" si="1"/>
        <v>1252.4911537224057</v>
      </c>
      <c r="M21" s="34">
        <f t="shared" si="2"/>
        <v>2221.2199626885376</v>
      </c>
      <c r="N21" s="144">
        <f t="shared" si="3"/>
        <v>0.64000000000000024</v>
      </c>
      <c r="Q21" s="131" t="s">
        <v>24</v>
      </c>
      <c r="R21" s="131"/>
      <c r="S21" s="131"/>
      <c r="T21" s="131"/>
      <c r="U21" s="131"/>
      <c r="V21" s="131"/>
      <c r="W21" s="2" t="s">
        <v>25</v>
      </c>
      <c r="X21" s="2" t="s">
        <v>23</v>
      </c>
      <c r="Z21" s="31"/>
      <c r="AA21" s="31"/>
      <c r="AB21" s="31"/>
      <c r="AC21" s="31"/>
    </row>
    <row r="22" spans="2:29" x14ac:dyDescent="0.25">
      <c r="B22" s="33">
        <v>43208</v>
      </c>
      <c r="C22" s="32">
        <v>0.46201388888888889</v>
      </c>
      <c r="D22" s="34">
        <v>59.23252734375</v>
      </c>
      <c r="E22" s="34">
        <v>35.478591796875001</v>
      </c>
      <c r="F22" s="34">
        <v>47.430582031249997</v>
      </c>
      <c r="G22" s="34">
        <v>257</v>
      </c>
      <c r="H22" s="144">
        <v>0.80066666666666675</v>
      </c>
      <c r="K22" s="34">
        <f t="shared" si="0"/>
        <v>66049</v>
      </c>
      <c r="L22" s="34">
        <f t="shared" si="1"/>
        <v>1258.730475889286</v>
      </c>
      <c r="M22" s="34">
        <f t="shared" si="2"/>
        <v>2249.6601118231351</v>
      </c>
      <c r="N22" s="144">
        <f t="shared" si="3"/>
        <v>0.64106711111111125</v>
      </c>
      <c r="Q22" s="96" t="s">
        <v>27</v>
      </c>
      <c r="R22" s="96"/>
      <c r="S22" s="96"/>
      <c r="T22" s="96"/>
      <c r="U22" s="96"/>
      <c r="V22" s="96"/>
      <c r="W22" s="2"/>
      <c r="X22" s="73">
        <f>(Z5*W5)/(1-AA5*W5)</f>
        <v>1.0070368983340439</v>
      </c>
      <c r="Z22" s="31"/>
      <c r="AA22" s="31"/>
      <c r="AB22" s="31"/>
      <c r="AC22" s="31"/>
    </row>
    <row r="23" spans="2:29" x14ac:dyDescent="0.25">
      <c r="B23" s="33">
        <v>43208</v>
      </c>
      <c r="C23" s="32">
        <v>0.46202546296296299</v>
      </c>
      <c r="D23" s="34">
        <v>59.43882421875</v>
      </c>
      <c r="E23" s="34">
        <v>35.585512695312502</v>
      </c>
      <c r="F23" s="34">
        <v>47.608295898437504</v>
      </c>
      <c r="G23" s="34">
        <v>257.89999999999998</v>
      </c>
      <c r="H23" s="144">
        <v>0.80100000000000005</v>
      </c>
      <c r="K23" s="34">
        <f t="shared" si="0"/>
        <v>66512.409999999989</v>
      </c>
      <c r="L23" s="34">
        <f t="shared" si="1"/>
        <v>1266.3287137882473</v>
      </c>
      <c r="M23" s="34">
        <f t="shared" si="2"/>
        <v>2266.5498383531813</v>
      </c>
      <c r="N23" s="144">
        <f t="shared" si="3"/>
        <v>0.64160100000000009</v>
      </c>
      <c r="Q23" s="96" t="s">
        <v>28</v>
      </c>
      <c r="R23" s="96"/>
      <c r="S23" s="96"/>
      <c r="T23" s="96"/>
      <c r="U23" s="96"/>
      <c r="V23" s="96"/>
      <c r="W23" s="2"/>
      <c r="X23" s="73">
        <f>(X22-AB5)/(X22*AC5)</f>
        <v>0.83602238270878004</v>
      </c>
      <c r="Z23" s="31"/>
      <c r="AA23" s="31"/>
      <c r="AB23" s="31"/>
      <c r="AC23" s="31"/>
    </row>
    <row r="24" spans="2:29" x14ac:dyDescent="0.25">
      <c r="B24" s="33">
        <v>43208</v>
      </c>
      <c r="C24" s="32">
        <v>0.46203703703703702</v>
      </c>
      <c r="D24" s="34">
        <v>59.320476562499998</v>
      </c>
      <c r="E24" s="34">
        <v>35.5537294921875</v>
      </c>
      <c r="F24" s="34">
        <v>47.484320312500003</v>
      </c>
      <c r="G24" s="34">
        <v>257.3</v>
      </c>
      <c r="H24" s="144">
        <v>0.80066666666666675</v>
      </c>
      <c r="K24" s="34">
        <f t="shared" si="0"/>
        <v>66203.290000000008</v>
      </c>
      <c r="L24" s="34">
        <f t="shared" si="1"/>
        <v>1264.0676808036433</v>
      </c>
      <c r="M24" s="34">
        <f t="shared" si="2"/>
        <v>2254.7606755401002</v>
      </c>
      <c r="N24" s="144">
        <f t="shared" si="3"/>
        <v>0.64106711111111125</v>
      </c>
      <c r="Q24" s="1"/>
      <c r="R24" s="1"/>
      <c r="S24" s="1"/>
      <c r="T24" s="1"/>
      <c r="U24" s="1"/>
      <c r="V24" s="1"/>
      <c r="W24" s="1"/>
      <c r="Z24" s="31"/>
      <c r="AA24" s="31"/>
      <c r="AB24" s="31"/>
      <c r="AC24" s="31"/>
    </row>
    <row r="25" spans="2:29" x14ac:dyDescent="0.25">
      <c r="B25" s="33">
        <v>43208</v>
      </c>
      <c r="C25" s="32">
        <v>0.46204861111111112</v>
      </c>
      <c r="D25" s="34">
        <v>59.20766015625</v>
      </c>
      <c r="E25" s="34">
        <v>35.520997070312504</v>
      </c>
      <c r="F25" s="34">
        <v>47.367540039062504</v>
      </c>
      <c r="G25" s="34">
        <v>256.79999999999995</v>
      </c>
      <c r="H25" s="144">
        <v>0.80000000000000016</v>
      </c>
      <c r="K25" s="34">
        <f t="shared" si="0"/>
        <v>65946.239999999976</v>
      </c>
      <c r="L25" s="34">
        <f t="shared" si="1"/>
        <v>1261.7412328691494</v>
      </c>
      <c r="M25" s="34">
        <f t="shared" si="2"/>
        <v>2243.6838493521896</v>
      </c>
      <c r="N25" s="144">
        <f t="shared" si="3"/>
        <v>0.64000000000000024</v>
      </c>
      <c r="Z25" s="31"/>
      <c r="AA25" s="31"/>
      <c r="AB25" s="31"/>
      <c r="AC25" s="31"/>
    </row>
    <row r="26" spans="2:29" ht="15.75" x14ac:dyDescent="0.25">
      <c r="B26" s="33">
        <v>43208</v>
      </c>
      <c r="C26" s="32">
        <v>0.46206018518518516</v>
      </c>
      <c r="D26" s="34">
        <v>59.215404296875001</v>
      </c>
      <c r="E26" s="34">
        <v>35.500215820312498</v>
      </c>
      <c r="F26" s="34">
        <v>47.392889648437503</v>
      </c>
      <c r="G26" s="34">
        <v>256.89999999999998</v>
      </c>
      <c r="H26" s="144">
        <v>0.80033333333333345</v>
      </c>
      <c r="K26" s="34">
        <f t="shared" si="0"/>
        <v>65997.609999999986</v>
      </c>
      <c r="L26" s="34">
        <f t="shared" si="1"/>
        <v>1260.2653232887658</v>
      </c>
      <c r="M26" s="34">
        <f t="shared" si="2"/>
        <v>2246.0859892289745</v>
      </c>
      <c r="N26" s="144">
        <f t="shared" si="3"/>
        <v>0.6405334444444446</v>
      </c>
      <c r="Q26" s="126" t="s">
        <v>58</v>
      </c>
      <c r="R26" s="126"/>
      <c r="S26" s="126"/>
      <c r="T26" s="126"/>
      <c r="U26" s="126"/>
      <c r="V26" s="126"/>
      <c r="W26" s="126"/>
      <c r="X26" s="126"/>
      <c r="Z26" s="31"/>
      <c r="AA26" s="31"/>
      <c r="AB26" s="31"/>
      <c r="AC26" s="31"/>
    </row>
    <row r="27" spans="2:29" x14ac:dyDescent="0.25">
      <c r="B27" s="33">
        <v>43208</v>
      </c>
      <c r="C27" s="32">
        <v>0.46207175925925931</v>
      </c>
      <c r="D27" s="34">
        <v>59.264304687500001</v>
      </c>
      <c r="E27" s="34">
        <v>35.504908203124998</v>
      </c>
      <c r="F27" s="34">
        <v>47.450487304687499</v>
      </c>
      <c r="G27" s="34">
        <v>257.29999999999995</v>
      </c>
      <c r="H27" s="144">
        <v>0.80066666666666675</v>
      </c>
      <c r="K27" s="34">
        <f t="shared" si="0"/>
        <v>66203.289999999979</v>
      </c>
      <c r="L27" s="34">
        <f t="shared" si="1"/>
        <v>1260.5985065123327</v>
      </c>
      <c r="M27" s="34">
        <f t="shared" si="2"/>
        <v>2251.5487454523095</v>
      </c>
      <c r="N27" s="144">
        <f t="shared" si="3"/>
        <v>0.64106711111111125</v>
      </c>
      <c r="Q27" s="17" t="s">
        <v>31</v>
      </c>
      <c r="R27" s="117" t="s">
        <v>32</v>
      </c>
      <c r="S27" s="118"/>
      <c r="T27" s="118"/>
      <c r="U27" s="119"/>
      <c r="V27" s="9" t="s">
        <v>25</v>
      </c>
      <c r="W27" s="9" t="s">
        <v>33</v>
      </c>
      <c r="X27" s="9" t="s">
        <v>23</v>
      </c>
      <c r="Z27" s="31"/>
      <c r="AA27" s="31"/>
      <c r="AB27" s="31"/>
      <c r="AC27" s="31"/>
    </row>
    <row r="28" spans="2:29" x14ac:dyDescent="0.25">
      <c r="B28" s="33">
        <v>43208</v>
      </c>
      <c r="C28" s="32">
        <v>0.46208333333333335</v>
      </c>
      <c r="D28" s="34">
        <v>59.254421874999998</v>
      </c>
      <c r="E28" s="34">
        <v>35.435801757812499</v>
      </c>
      <c r="F28" s="34">
        <v>47.489666992187502</v>
      </c>
      <c r="G28" s="34">
        <v>257.5</v>
      </c>
      <c r="H28" s="144">
        <v>0.80133333333333345</v>
      </c>
      <c r="K28" s="34">
        <f t="shared" si="0"/>
        <v>66306.25</v>
      </c>
      <c r="L28" s="34">
        <f t="shared" si="1"/>
        <v>1255.6960462189875</v>
      </c>
      <c r="M28" s="34">
        <f t="shared" si="2"/>
        <v>2255.2684710288631</v>
      </c>
      <c r="N28" s="144">
        <f t="shared" si="3"/>
        <v>0.64213511111111132</v>
      </c>
      <c r="Q28" s="18">
        <v>1</v>
      </c>
      <c r="R28" s="123" t="s">
        <v>34</v>
      </c>
      <c r="S28" s="124"/>
      <c r="T28" s="124"/>
      <c r="U28" s="125"/>
      <c r="V28" s="28" t="s">
        <v>59</v>
      </c>
      <c r="W28" s="18" t="s">
        <v>35</v>
      </c>
      <c r="X28" s="19">
        <v>83</v>
      </c>
      <c r="Z28" s="31"/>
      <c r="AA28" s="31"/>
      <c r="AB28" s="31"/>
      <c r="AC28" s="31"/>
    </row>
    <row r="29" spans="2:29" x14ac:dyDescent="0.25">
      <c r="B29" s="33">
        <v>43208</v>
      </c>
      <c r="C29" s="32">
        <v>0.46209490740740744</v>
      </c>
      <c r="D29" s="34">
        <v>59.242951171874999</v>
      </c>
      <c r="E29" s="34">
        <v>35.4359111328125</v>
      </c>
      <c r="F29" s="34">
        <v>47.475424804687499</v>
      </c>
      <c r="G29" s="34">
        <v>257.5</v>
      </c>
      <c r="H29" s="144">
        <v>0.80133333333333345</v>
      </c>
      <c r="K29" s="34">
        <f t="shared" si="0"/>
        <v>66306.25</v>
      </c>
      <c r="L29" s="34">
        <f t="shared" si="1"/>
        <v>1255.7037978125848</v>
      </c>
      <c r="M29" s="34">
        <f t="shared" si="2"/>
        <v>2253.9159603855369</v>
      </c>
      <c r="N29" s="144">
        <f t="shared" si="3"/>
        <v>0.64213511111111132</v>
      </c>
      <c r="Q29" s="18">
        <v>2</v>
      </c>
      <c r="R29" s="123" t="s">
        <v>28</v>
      </c>
      <c r="S29" s="124"/>
      <c r="T29" s="124"/>
      <c r="U29" s="125"/>
      <c r="V29" s="28" t="s">
        <v>60</v>
      </c>
      <c r="W29" s="18" t="s">
        <v>35</v>
      </c>
      <c r="X29" s="19">
        <f xml:space="preserve"> X23*100</f>
        <v>83.602238270878004</v>
      </c>
      <c r="Z29" s="31"/>
      <c r="AA29" s="31"/>
      <c r="AB29" s="31"/>
      <c r="AC29" s="31"/>
    </row>
    <row r="30" spans="2:29" x14ac:dyDescent="0.25">
      <c r="B30" s="33">
        <v>43208</v>
      </c>
      <c r="C30" s="32">
        <v>0.46210648148148148</v>
      </c>
      <c r="D30" s="34">
        <v>59.281253906250001</v>
      </c>
      <c r="E30" s="34">
        <v>35.420264648437502</v>
      </c>
      <c r="F30" s="34">
        <v>47.534589843749998</v>
      </c>
      <c r="G30" s="34">
        <v>257.70000000000005</v>
      </c>
      <c r="H30" s="144">
        <v>0.80166666666666675</v>
      </c>
      <c r="K30" s="34">
        <f t="shared" si="0"/>
        <v>66409.290000000023</v>
      </c>
      <c r="L30" s="34">
        <f t="shared" si="1"/>
        <v>1254.5951477653514</v>
      </c>
      <c r="M30" s="34">
        <f t="shared" si="2"/>
        <v>2259.5372316135404</v>
      </c>
      <c r="N30" s="144">
        <f t="shared" si="3"/>
        <v>0.64266944444444463</v>
      </c>
      <c r="Q30" s="18">
        <v>3</v>
      </c>
      <c r="R30" s="123" t="s">
        <v>36</v>
      </c>
      <c r="S30" s="124"/>
      <c r="T30" s="124"/>
      <c r="U30" s="125"/>
      <c r="V30" s="28" t="s">
        <v>61</v>
      </c>
      <c r="W30" s="18" t="s">
        <v>35</v>
      </c>
      <c r="X30" s="19">
        <f>(X28*X29)/100</f>
        <v>69.389857764828733</v>
      </c>
      <c r="Z30" s="31"/>
      <c r="AA30" s="31"/>
      <c r="AB30" s="31"/>
      <c r="AC30" s="31"/>
    </row>
    <row r="31" spans="2:29" x14ac:dyDescent="0.25">
      <c r="B31" s="33">
        <v>43208</v>
      </c>
      <c r="C31" s="32">
        <v>0.46211805555555557</v>
      </c>
      <c r="D31" s="34">
        <v>59.276064453125002</v>
      </c>
      <c r="E31" s="34">
        <v>35.459091796875001</v>
      </c>
      <c r="F31" s="34">
        <v>47.499436523437502</v>
      </c>
      <c r="G31" s="34">
        <v>257.60000000000002</v>
      </c>
      <c r="H31" s="144">
        <v>0.80133333333333345</v>
      </c>
      <c r="K31" s="34">
        <f t="shared" si="0"/>
        <v>66357.760000000009</v>
      </c>
      <c r="L31" s="34">
        <f t="shared" si="1"/>
        <v>1257.3471910592079</v>
      </c>
      <c r="M31" s="34">
        <f t="shared" si="2"/>
        <v>2256.1964700440685</v>
      </c>
      <c r="N31" s="144">
        <f t="shared" si="3"/>
        <v>0.64213511111111132</v>
      </c>
      <c r="Q31" s="18">
        <v>4</v>
      </c>
      <c r="R31" s="123" t="s">
        <v>37</v>
      </c>
      <c r="S31" s="124"/>
      <c r="T31" s="124"/>
      <c r="U31" s="125"/>
      <c r="V31" s="28" t="s">
        <v>62</v>
      </c>
      <c r="W31" s="20" t="s">
        <v>38</v>
      </c>
      <c r="X31" s="19">
        <f>U5*U16</f>
        <v>47.416627840071975</v>
      </c>
      <c r="Z31" s="31"/>
      <c r="AA31" s="31"/>
      <c r="AB31" s="31"/>
      <c r="AC31" s="31"/>
    </row>
    <row r="32" spans="2:29" x14ac:dyDescent="0.25">
      <c r="B32" s="33">
        <v>43208</v>
      </c>
      <c r="C32" s="32">
        <v>0.46212962962962961</v>
      </c>
      <c r="D32" s="34">
        <v>59.241580078125004</v>
      </c>
      <c r="E32" s="34">
        <v>35.455484374999997</v>
      </c>
      <c r="F32" s="34">
        <v>47.459265625</v>
      </c>
      <c r="G32" s="34">
        <v>257.39999999999998</v>
      </c>
      <c r="H32" s="144">
        <v>0.80100000000000005</v>
      </c>
      <c r="K32" s="34">
        <f t="shared" si="0"/>
        <v>66254.759999999995</v>
      </c>
      <c r="L32" s="34">
        <f t="shared" si="1"/>
        <v>1257.091372265869</v>
      </c>
      <c r="M32" s="34">
        <f t="shared" si="2"/>
        <v>2252.3818936643065</v>
      </c>
      <c r="N32" s="144">
        <f t="shared" si="3"/>
        <v>0.64160100000000009</v>
      </c>
      <c r="Q32" s="18">
        <v>5</v>
      </c>
      <c r="R32" s="123" t="s">
        <v>39</v>
      </c>
      <c r="S32" s="124"/>
      <c r="T32" s="124"/>
      <c r="U32" s="125"/>
      <c r="V32" s="28" t="s">
        <v>63</v>
      </c>
      <c r="W32" s="20" t="s">
        <v>38</v>
      </c>
      <c r="X32" s="19">
        <f xml:space="preserve"> (1-(X30/100))*X31</f>
        <v>14.51429722496785</v>
      </c>
      <c r="Z32" s="31"/>
      <c r="AA32" s="31"/>
      <c r="AB32" s="31"/>
      <c r="AC32" s="31"/>
    </row>
    <row r="33" spans="2:39" x14ac:dyDescent="0.25">
      <c r="B33" s="33">
        <v>43208</v>
      </c>
      <c r="C33" s="32">
        <v>0.46214120370370365</v>
      </c>
      <c r="D33" s="34">
        <v>59.221130859375002</v>
      </c>
      <c r="E33" s="34">
        <v>35.424704101562497</v>
      </c>
      <c r="F33" s="34">
        <v>47.456509765625</v>
      </c>
      <c r="G33" s="34">
        <v>257.39999999999998</v>
      </c>
      <c r="H33" s="144">
        <v>0.80133333333333345</v>
      </c>
      <c r="K33" s="34">
        <f t="shared" si="0"/>
        <v>66254.759999999995</v>
      </c>
      <c r="L33" s="34">
        <f t="shared" si="1"/>
        <v>1254.9096606832588</v>
      </c>
      <c r="M33" s="34">
        <f t="shared" si="2"/>
        <v>2252.1203191348609</v>
      </c>
      <c r="N33" s="144">
        <f t="shared" si="3"/>
        <v>0.64213511111111132</v>
      </c>
      <c r="Q33" s="18">
        <v>6</v>
      </c>
      <c r="R33" s="123" t="s">
        <v>40</v>
      </c>
      <c r="S33" s="124"/>
      <c r="T33" s="124"/>
      <c r="U33" s="125"/>
      <c r="V33" s="28" t="s">
        <v>64</v>
      </c>
      <c r="W33" s="20" t="s">
        <v>38</v>
      </c>
      <c r="X33" s="19">
        <f xml:space="preserve"> X31+X46</f>
        <v>73.684240659213415</v>
      </c>
      <c r="Z33" s="31"/>
      <c r="AA33" s="31"/>
      <c r="AB33" s="31"/>
      <c r="AC33" s="31"/>
    </row>
    <row r="34" spans="2:39" x14ac:dyDescent="0.25">
      <c r="B34" s="33">
        <v>43208</v>
      </c>
      <c r="C34" s="32">
        <v>0.4621527777777778</v>
      </c>
      <c r="D34" s="34">
        <v>59.103679687499998</v>
      </c>
      <c r="E34" s="34">
        <v>35.385303710937499</v>
      </c>
      <c r="F34" s="34">
        <v>47.339484374999998</v>
      </c>
      <c r="G34" s="34">
        <v>256.89999999999998</v>
      </c>
      <c r="H34" s="144">
        <v>0.80100000000000005</v>
      </c>
      <c r="K34" s="34">
        <f t="shared" si="0"/>
        <v>65997.609999999986</v>
      </c>
      <c r="L34" s="34">
        <f t="shared" si="1"/>
        <v>1252.1197187152873</v>
      </c>
      <c r="M34" s="34">
        <f t="shared" si="2"/>
        <v>2241.0267808908688</v>
      </c>
      <c r="N34" s="144">
        <f t="shared" si="3"/>
        <v>0.64160100000000009</v>
      </c>
      <c r="Q34" s="18">
        <v>7</v>
      </c>
      <c r="R34" s="123" t="s">
        <v>41</v>
      </c>
      <c r="S34" s="124"/>
      <c r="T34" s="124"/>
      <c r="U34" s="125"/>
      <c r="V34" s="28" t="s">
        <v>65</v>
      </c>
      <c r="W34" s="20" t="s">
        <v>38</v>
      </c>
      <c r="X34" s="19">
        <f xml:space="preserve"> X33-X32-X46</f>
        <v>32.902330615104134</v>
      </c>
      <c r="Z34" s="31"/>
      <c r="AA34" s="31"/>
      <c r="AB34" s="31"/>
      <c r="AC34" s="31"/>
    </row>
    <row r="35" spans="2:39" x14ac:dyDescent="0.25">
      <c r="B35" s="33">
        <v>43208</v>
      </c>
      <c r="C35" s="32">
        <v>0.46216435185185184</v>
      </c>
      <c r="D35" s="34">
        <v>59.068808593749999</v>
      </c>
      <c r="E35" s="34">
        <v>35.351228515625003</v>
      </c>
      <c r="F35" s="34">
        <v>47.321198242187499</v>
      </c>
      <c r="G35" s="34">
        <v>256.7</v>
      </c>
      <c r="H35" s="144">
        <v>0.80133333333333345</v>
      </c>
      <c r="K35" s="34">
        <f t="shared" si="0"/>
        <v>65894.89</v>
      </c>
      <c r="L35" s="34">
        <f t="shared" si="1"/>
        <v>1249.7093575639383</v>
      </c>
      <c r="M35" s="34">
        <f t="shared" si="2"/>
        <v>2239.2958030764094</v>
      </c>
      <c r="N35" s="144">
        <f t="shared" si="3"/>
        <v>0.64213511111111132</v>
      </c>
      <c r="Q35" s="18">
        <v>8</v>
      </c>
      <c r="R35" s="123" t="s">
        <v>42</v>
      </c>
      <c r="S35" s="124"/>
      <c r="T35" s="124"/>
      <c r="U35" s="125"/>
      <c r="V35" s="28" t="s">
        <v>66</v>
      </c>
      <c r="W35" s="20" t="s">
        <v>43</v>
      </c>
      <c r="X35" s="19">
        <f xml:space="preserve"> T5*T16</f>
        <v>35.443981833522166</v>
      </c>
      <c r="Z35" s="31"/>
      <c r="AA35" s="31"/>
      <c r="AB35" s="31"/>
      <c r="AC35" s="31"/>
    </row>
    <row r="36" spans="2:39" x14ac:dyDescent="0.25">
      <c r="B36" s="33">
        <v>43208</v>
      </c>
      <c r="C36" s="32">
        <v>0.46217592592592593</v>
      </c>
      <c r="D36" s="34">
        <v>59.258654296875001</v>
      </c>
      <c r="E36" s="34">
        <v>35.479436523437499</v>
      </c>
      <c r="F36" s="34">
        <v>47.462583984375001</v>
      </c>
      <c r="G36" s="34">
        <v>257.60000000000002</v>
      </c>
      <c r="H36" s="144">
        <v>0.80100000000000005</v>
      </c>
      <c r="K36" s="34">
        <f t="shared" si="0"/>
        <v>66357.760000000009</v>
      </c>
      <c r="L36" s="34">
        <f t="shared" si="1"/>
        <v>1258.7904160206308</v>
      </c>
      <c r="M36" s="34">
        <f t="shared" si="2"/>
        <v>2252.6968784738506</v>
      </c>
      <c r="N36" s="144">
        <f t="shared" si="3"/>
        <v>0.64160100000000009</v>
      </c>
      <c r="Q36" s="18">
        <v>9</v>
      </c>
      <c r="R36" s="110" t="s">
        <v>44</v>
      </c>
      <c r="S36" s="110"/>
      <c r="T36" s="110"/>
      <c r="U36" s="110"/>
      <c r="V36" s="29" t="s">
        <v>67</v>
      </c>
      <c r="W36" s="18" t="s">
        <v>35</v>
      </c>
      <c r="X36" s="19">
        <f xml:space="preserve"> 100*(X34/X33)</f>
        <v>44.653144716895518</v>
      </c>
      <c r="Z36" s="31"/>
      <c r="AA36" s="31"/>
      <c r="AB36" s="31"/>
      <c r="AC36" s="31"/>
    </row>
    <row r="37" spans="2:39" x14ac:dyDescent="0.25">
      <c r="B37" s="33">
        <v>43208</v>
      </c>
      <c r="C37" s="32">
        <v>0.46218749999999997</v>
      </c>
      <c r="D37" s="34">
        <v>58.958988281250001</v>
      </c>
      <c r="E37" s="34">
        <v>35.298525390625002</v>
      </c>
      <c r="F37" s="34">
        <v>47.223511718750004</v>
      </c>
      <c r="G37" s="34">
        <v>256.29999999999995</v>
      </c>
      <c r="H37" s="144">
        <v>0.80133333333333345</v>
      </c>
      <c r="K37" s="34">
        <f t="shared" si="0"/>
        <v>65689.689999999973</v>
      </c>
      <c r="L37" s="34">
        <f t="shared" si="1"/>
        <v>1245.9858947525979</v>
      </c>
      <c r="M37" s="34">
        <f t="shared" si="2"/>
        <v>2230.0600590509189</v>
      </c>
      <c r="N37" s="144">
        <f t="shared" si="3"/>
        <v>0.64213511111111132</v>
      </c>
      <c r="Z37" s="31"/>
      <c r="AA37" s="31"/>
      <c r="AB37" s="31"/>
      <c r="AC37" s="31"/>
    </row>
    <row r="38" spans="2:39" x14ac:dyDescent="0.25">
      <c r="B38" s="33">
        <v>43208</v>
      </c>
      <c r="C38" s="32">
        <v>0.46219907407407407</v>
      </c>
      <c r="D38" s="34">
        <v>59.007419921874998</v>
      </c>
      <c r="E38" s="34">
        <v>35.320975585937504</v>
      </c>
      <c r="F38" s="34">
        <v>47.267295898437503</v>
      </c>
      <c r="G38" s="34">
        <v>256.7</v>
      </c>
      <c r="H38" s="144">
        <v>0.80133333333333345</v>
      </c>
      <c r="K38" s="34">
        <f t="shared" si="0"/>
        <v>65894.89</v>
      </c>
      <c r="L38" s="34">
        <f t="shared" si="1"/>
        <v>1247.5713163423932</v>
      </c>
      <c r="M38" s="34">
        <f t="shared" si="2"/>
        <v>2234.1972615504469</v>
      </c>
      <c r="N38" s="144">
        <f t="shared" si="3"/>
        <v>0.64213511111111132</v>
      </c>
      <c r="Z38" s="31"/>
      <c r="AA38" s="31"/>
      <c r="AB38" s="31"/>
      <c r="AC38" s="31"/>
    </row>
    <row r="39" spans="2:39" ht="15.75" x14ac:dyDescent="0.25">
      <c r="B39" s="33">
        <v>43208</v>
      </c>
      <c r="C39" s="32">
        <v>0.46221064814814811</v>
      </c>
      <c r="D39" s="34">
        <v>59.243035156250002</v>
      </c>
      <c r="E39" s="34">
        <v>35.417859374999999</v>
      </c>
      <c r="F39" s="34">
        <v>47.489056640625002</v>
      </c>
      <c r="G39" s="34">
        <v>257.60000000000002</v>
      </c>
      <c r="H39" s="144">
        <v>0.80166666666666675</v>
      </c>
      <c r="K39" s="34">
        <f t="shared" si="0"/>
        <v>66357.760000000009</v>
      </c>
      <c r="L39" s="34">
        <f t="shared" si="1"/>
        <v>1254.4247627072752</v>
      </c>
      <c r="M39" s="34">
        <f t="shared" si="2"/>
        <v>2255.2105006164898</v>
      </c>
      <c r="N39" s="144">
        <f t="shared" si="3"/>
        <v>0.64266944444444463</v>
      </c>
      <c r="Q39" s="114" t="s">
        <v>72</v>
      </c>
      <c r="R39" s="115"/>
      <c r="S39" s="115"/>
      <c r="T39" s="115"/>
      <c r="U39" s="115"/>
      <c r="V39" s="115"/>
      <c r="W39" s="115"/>
      <c r="X39" s="116"/>
      <c r="Z39" s="31"/>
      <c r="AA39" s="31"/>
      <c r="AB39" s="31"/>
      <c r="AC39" s="31"/>
      <c r="AG39" s="97" t="s">
        <v>31</v>
      </c>
      <c r="AH39" s="98" t="s">
        <v>92</v>
      </c>
      <c r="AI39" s="98"/>
      <c r="AJ39" s="99" t="s">
        <v>93</v>
      </c>
      <c r="AK39" s="100"/>
      <c r="AL39" s="100"/>
      <c r="AM39" s="101"/>
    </row>
    <row r="40" spans="2:39" x14ac:dyDescent="0.25">
      <c r="B40" s="33">
        <v>43208</v>
      </c>
      <c r="C40" s="32">
        <v>0.46222222222222226</v>
      </c>
      <c r="D40" s="34">
        <v>59.237347656250002</v>
      </c>
      <c r="E40" s="34">
        <v>35.438013671874998</v>
      </c>
      <c r="F40" s="34">
        <v>47.466924804687501</v>
      </c>
      <c r="G40" s="34">
        <v>257.60000000000002</v>
      </c>
      <c r="H40" s="144">
        <v>0.80133333333333345</v>
      </c>
      <c r="K40" s="34">
        <f t="shared" si="0"/>
        <v>66357.760000000009</v>
      </c>
      <c r="L40" s="34">
        <f t="shared" si="1"/>
        <v>1255.8528130079992</v>
      </c>
      <c r="M40" s="34">
        <f t="shared" si="2"/>
        <v>2253.1089504138577</v>
      </c>
      <c r="N40" s="144">
        <f t="shared" si="3"/>
        <v>0.64213511111111132</v>
      </c>
      <c r="Q40" s="17" t="s">
        <v>31</v>
      </c>
      <c r="R40" s="117" t="s">
        <v>32</v>
      </c>
      <c r="S40" s="118"/>
      <c r="T40" s="118"/>
      <c r="U40" s="119"/>
      <c r="V40" s="9" t="s">
        <v>25</v>
      </c>
      <c r="W40" s="9" t="s">
        <v>33</v>
      </c>
      <c r="X40" s="9" t="s">
        <v>23</v>
      </c>
      <c r="Z40" s="31"/>
      <c r="AA40" s="31"/>
      <c r="AB40" s="31"/>
      <c r="AC40" s="31"/>
      <c r="AG40" s="97"/>
      <c r="AH40" s="98"/>
      <c r="AI40" s="98"/>
      <c r="AJ40" s="99" t="s">
        <v>73</v>
      </c>
      <c r="AK40" s="101"/>
      <c r="AL40" s="99" t="s">
        <v>91</v>
      </c>
      <c r="AM40" s="101"/>
    </row>
    <row r="41" spans="2:39" ht="15.75" x14ac:dyDescent="0.25">
      <c r="B41" s="33">
        <v>43208</v>
      </c>
      <c r="C41" s="32">
        <v>0.4622337962962963</v>
      </c>
      <c r="D41" s="34">
        <v>59.049015625000003</v>
      </c>
      <c r="E41" s="34">
        <v>35.348841796875</v>
      </c>
      <c r="F41" s="34">
        <v>47.298353515625003</v>
      </c>
      <c r="G41" s="34">
        <v>256.7</v>
      </c>
      <c r="H41" s="144">
        <v>0.80133333333333345</v>
      </c>
      <c r="K41" s="34">
        <f t="shared" si="0"/>
        <v>65894.89</v>
      </c>
      <c r="L41" s="34">
        <f t="shared" si="1"/>
        <v>1249.5406163804969</v>
      </c>
      <c r="M41" s="34">
        <f t="shared" si="2"/>
        <v>2237.1342452890362</v>
      </c>
      <c r="N41" s="144">
        <f t="shared" si="3"/>
        <v>0.64213511111111132</v>
      </c>
      <c r="Q41" s="18">
        <v>1</v>
      </c>
      <c r="R41" s="21" t="s">
        <v>45</v>
      </c>
      <c r="S41" s="22"/>
      <c r="T41" s="22"/>
      <c r="U41" s="23"/>
      <c r="V41" s="56" t="s">
        <v>46</v>
      </c>
      <c r="W41" s="18" t="s">
        <v>47</v>
      </c>
      <c r="X41" s="24">
        <v>1.085</v>
      </c>
      <c r="Z41" s="31"/>
      <c r="AA41" s="31"/>
      <c r="AB41" s="31"/>
      <c r="AC41" s="31"/>
      <c r="AG41" s="37">
        <v>13</v>
      </c>
      <c r="AH41" s="96">
        <v>150</v>
      </c>
      <c r="AI41" s="96"/>
      <c r="AJ41" s="96">
        <v>0.122</v>
      </c>
      <c r="AK41" s="96"/>
      <c r="AL41" s="96">
        <v>0.20200000000000001</v>
      </c>
      <c r="AM41" s="96"/>
    </row>
    <row r="42" spans="2:39" ht="18" x14ac:dyDescent="0.25">
      <c r="B42" s="33">
        <v>43208</v>
      </c>
      <c r="C42" s="32">
        <v>0.46224537037037039</v>
      </c>
      <c r="D42" s="34">
        <v>59.013789062500003</v>
      </c>
      <c r="E42" s="34">
        <v>35.363869140624999</v>
      </c>
      <c r="F42" s="34">
        <v>47.243251953125004</v>
      </c>
      <c r="G42" s="34">
        <v>256.5</v>
      </c>
      <c r="H42" s="144">
        <v>0.80033333333333345</v>
      </c>
      <c r="K42" s="34">
        <f t="shared" si="0"/>
        <v>65792.25</v>
      </c>
      <c r="L42" s="34">
        <f t="shared" si="1"/>
        <v>1250.6032405952492</v>
      </c>
      <c r="M42" s="34">
        <f t="shared" si="2"/>
        <v>2231.9248551064493</v>
      </c>
      <c r="N42" s="144">
        <f t="shared" si="3"/>
        <v>0.6405334444444446</v>
      </c>
      <c r="Q42" s="18">
        <v>2</v>
      </c>
      <c r="R42" s="21" t="s">
        <v>48</v>
      </c>
      <c r="S42" s="22"/>
      <c r="T42" s="22"/>
      <c r="U42" s="23"/>
      <c r="V42" s="56" t="s">
        <v>3</v>
      </c>
      <c r="W42" s="18" t="s">
        <v>49</v>
      </c>
      <c r="X42" s="44">
        <v>150</v>
      </c>
      <c r="Z42" s="31"/>
      <c r="AA42" s="31"/>
      <c r="AB42" s="31"/>
      <c r="AC42" s="31"/>
    </row>
    <row r="43" spans="2:39" ht="15.75" x14ac:dyDescent="0.25">
      <c r="B43" s="33">
        <v>43208</v>
      </c>
      <c r="C43" s="32">
        <v>0.46225694444444443</v>
      </c>
      <c r="D43" s="34">
        <v>59.163388671874998</v>
      </c>
      <c r="E43" s="34">
        <v>35.431789062500002</v>
      </c>
      <c r="F43" s="34">
        <v>47.3789599609375</v>
      </c>
      <c r="G43" s="34">
        <v>257</v>
      </c>
      <c r="H43" s="144">
        <v>0.80066666666666675</v>
      </c>
      <c r="K43" s="34">
        <f t="shared" si="0"/>
        <v>66049</v>
      </c>
      <c r="L43" s="34">
        <f t="shared" si="1"/>
        <v>1255.4116761694947</v>
      </c>
      <c r="M43" s="34">
        <f t="shared" si="2"/>
        <v>2244.7658469801186</v>
      </c>
      <c r="N43" s="144">
        <f t="shared" si="3"/>
        <v>0.64106711111111125</v>
      </c>
      <c r="Q43" s="18">
        <v>3</v>
      </c>
      <c r="R43" s="21" t="s">
        <v>50</v>
      </c>
      <c r="S43" s="22"/>
      <c r="T43" s="22"/>
      <c r="U43" s="23"/>
      <c r="V43" s="56" t="s">
        <v>90</v>
      </c>
      <c r="W43" s="18" t="s">
        <v>51</v>
      </c>
      <c r="X43" s="24" t="s">
        <v>73</v>
      </c>
      <c r="Z43" s="31"/>
      <c r="AA43" s="31"/>
      <c r="AB43" s="31"/>
      <c r="AC43" s="31"/>
    </row>
    <row r="44" spans="2:39" x14ac:dyDescent="0.25">
      <c r="B44" s="33">
        <v>43208</v>
      </c>
      <c r="C44" s="32">
        <v>0.46226851851851852</v>
      </c>
      <c r="D44" s="34">
        <v>59.009269531249998</v>
      </c>
      <c r="E44" s="34">
        <v>35.367896484375002</v>
      </c>
      <c r="F44" s="34">
        <v>47.234636718750004</v>
      </c>
      <c r="G44" s="34">
        <v>256.5</v>
      </c>
      <c r="H44" s="144">
        <v>0.80033333333333345</v>
      </c>
      <c r="K44" s="34">
        <f t="shared" si="0"/>
        <v>65792.25</v>
      </c>
      <c r="L44" s="34">
        <f t="shared" si="1"/>
        <v>1250.8881017294657</v>
      </c>
      <c r="M44" s="34">
        <f t="shared" si="2"/>
        <v>2231.110905952286</v>
      </c>
      <c r="N44" s="144">
        <f t="shared" si="3"/>
        <v>0.6405334444444446</v>
      </c>
      <c r="Q44" s="18">
        <v>4</v>
      </c>
      <c r="R44" s="21" t="s">
        <v>52</v>
      </c>
      <c r="S44" s="22"/>
      <c r="T44" s="22"/>
      <c r="U44" s="23"/>
      <c r="V44" s="29" t="s">
        <v>68</v>
      </c>
      <c r="W44" s="18" t="s">
        <v>53</v>
      </c>
      <c r="X44" s="41">
        <v>0.122</v>
      </c>
      <c r="Z44" s="31"/>
      <c r="AA44" s="31"/>
      <c r="AB44" s="31"/>
      <c r="AC44" s="31"/>
    </row>
    <row r="45" spans="2:39" x14ac:dyDescent="0.25">
      <c r="B45" s="33">
        <v>43208</v>
      </c>
      <c r="C45" s="32">
        <v>0.46228009259259256</v>
      </c>
      <c r="D45" s="34">
        <v>58.926443359375</v>
      </c>
      <c r="E45" s="34">
        <v>35.290218750000001</v>
      </c>
      <c r="F45" s="34">
        <v>47.1890537109375</v>
      </c>
      <c r="G45" s="34">
        <v>256.29999999999995</v>
      </c>
      <c r="H45" s="144">
        <v>0.80066666666666675</v>
      </c>
      <c r="K45" s="34">
        <f t="shared" si="0"/>
        <v>65689.689999999973</v>
      </c>
      <c r="L45" s="34">
        <f t="shared" si="1"/>
        <v>1245.3995394228516</v>
      </c>
      <c r="M45" s="34">
        <f t="shared" si="2"/>
        <v>2226.8067901337445</v>
      </c>
      <c r="N45" s="144">
        <f t="shared" si="3"/>
        <v>0.64106711111111125</v>
      </c>
      <c r="Q45" s="18">
        <v>5</v>
      </c>
      <c r="R45" s="120" t="s">
        <v>54</v>
      </c>
      <c r="S45" s="121"/>
      <c r="T45" s="121"/>
      <c r="U45" s="122"/>
      <c r="V45" s="29" t="s">
        <v>69</v>
      </c>
      <c r="W45" s="18" t="s">
        <v>55</v>
      </c>
      <c r="X45" s="14">
        <f xml:space="preserve"> X44*X41</f>
        <v>0.13236999999999999</v>
      </c>
      <c r="Z45" s="31"/>
      <c r="AA45" s="31"/>
      <c r="AB45" s="31"/>
      <c r="AC45" s="31"/>
    </row>
    <row r="46" spans="2:39" x14ac:dyDescent="0.25">
      <c r="B46" s="33">
        <v>43208</v>
      </c>
      <c r="C46" s="32">
        <v>0.46229166666666671</v>
      </c>
      <c r="D46" s="34">
        <v>58.931142578124998</v>
      </c>
      <c r="E46" s="34">
        <v>35.260252929687503</v>
      </c>
      <c r="F46" s="34">
        <v>47.217208984374999</v>
      </c>
      <c r="G46" s="34">
        <v>256.29999999999995</v>
      </c>
      <c r="H46" s="144">
        <v>0.80133333333333345</v>
      </c>
      <c r="K46" s="34">
        <f t="shared" si="0"/>
        <v>65689.689999999973</v>
      </c>
      <c r="L46" s="34">
        <f t="shared" si="1"/>
        <v>1243.2854366655361</v>
      </c>
      <c r="M46" s="34">
        <f t="shared" si="2"/>
        <v>2229.4648242741432</v>
      </c>
      <c r="N46" s="144">
        <f t="shared" si="3"/>
        <v>0.64213511111111132</v>
      </c>
      <c r="Q46" s="18">
        <v>6</v>
      </c>
      <c r="R46" s="103" t="s">
        <v>56</v>
      </c>
      <c r="S46" s="104"/>
      <c r="T46" s="104"/>
      <c r="U46" s="105"/>
      <c r="V46" s="29" t="s">
        <v>70</v>
      </c>
      <c r="W46" s="18" t="s">
        <v>38</v>
      </c>
      <c r="X46" s="24">
        <f>0.003*V16*(V5^2)*X45</f>
        <v>26.267612819141437</v>
      </c>
      <c r="Z46" s="31"/>
      <c r="AA46" s="31"/>
      <c r="AB46" s="31"/>
      <c r="AC46" s="31"/>
    </row>
    <row r="47" spans="2:39" x14ac:dyDescent="0.25">
      <c r="B47" s="33">
        <v>43208</v>
      </c>
      <c r="C47" s="32">
        <v>0.46230324074074075</v>
      </c>
      <c r="D47" s="34">
        <v>58.796207031249999</v>
      </c>
      <c r="E47" s="34">
        <v>35.261311523437499</v>
      </c>
      <c r="F47" s="34">
        <v>47.048177734375003</v>
      </c>
      <c r="G47" s="34">
        <v>255.8</v>
      </c>
      <c r="H47" s="144">
        <v>0.80033333333333345</v>
      </c>
      <c r="K47" s="34">
        <f t="shared" si="0"/>
        <v>65433.640000000007</v>
      </c>
      <c r="L47" s="34">
        <f t="shared" si="1"/>
        <v>1243.3600903529061</v>
      </c>
      <c r="M47" s="34">
        <f t="shared" si="2"/>
        <v>2213.5310281253396</v>
      </c>
      <c r="N47" s="144">
        <f t="shared" si="3"/>
        <v>0.6405334444444446</v>
      </c>
      <c r="Q47" s="18">
        <v>7</v>
      </c>
      <c r="R47" s="103" t="s">
        <v>57</v>
      </c>
      <c r="S47" s="104"/>
      <c r="T47" s="104"/>
      <c r="U47" s="105"/>
      <c r="V47" s="29" t="s">
        <v>71</v>
      </c>
      <c r="W47" s="18" t="s">
        <v>35</v>
      </c>
      <c r="X47" s="19">
        <f xml:space="preserve"> (X31/X33)*100</f>
        <v>64.351111466795089</v>
      </c>
      <c r="Z47" s="31"/>
      <c r="AA47" s="31"/>
      <c r="AB47" s="31"/>
      <c r="AC47" s="31"/>
    </row>
    <row r="48" spans="2:39" x14ac:dyDescent="0.25">
      <c r="B48" s="33">
        <v>43208</v>
      </c>
      <c r="C48" s="32">
        <v>0.46231481481481485</v>
      </c>
      <c r="D48" s="34">
        <v>58.858968750000003</v>
      </c>
      <c r="E48" s="34">
        <v>35.237954101562501</v>
      </c>
      <c r="F48" s="34">
        <v>47.143769531250001</v>
      </c>
      <c r="G48" s="34">
        <v>256</v>
      </c>
      <c r="H48" s="144">
        <v>0.80100000000000005</v>
      </c>
      <c r="K48" s="34">
        <f t="shared" si="0"/>
        <v>65536</v>
      </c>
      <c r="L48" s="34">
        <f t="shared" si="1"/>
        <v>1241.7134092638255</v>
      </c>
      <c r="M48" s="34">
        <f t="shared" si="2"/>
        <v>2222.5350056156158</v>
      </c>
      <c r="N48" s="144">
        <f t="shared" si="3"/>
        <v>0.64160100000000009</v>
      </c>
      <c r="Z48" s="31"/>
      <c r="AA48" s="31"/>
      <c r="AB48" s="31"/>
      <c r="AC48" s="31"/>
    </row>
    <row r="49" spans="2:29" ht="15.75" x14ac:dyDescent="0.25">
      <c r="B49" s="33">
        <v>43208</v>
      </c>
      <c r="C49" s="32">
        <v>0.46232638888888888</v>
      </c>
      <c r="D49" s="34">
        <v>58.930519531249999</v>
      </c>
      <c r="E49" s="34">
        <v>35.337001953125004</v>
      </c>
      <c r="F49" s="34">
        <v>47.159528320312504</v>
      </c>
      <c r="G49" s="34">
        <v>256.3</v>
      </c>
      <c r="H49" s="144">
        <v>0.80000000000000016</v>
      </c>
      <c r="K49" s="34">
        <f t="shared" si="0"/>
        <v>65689.69</v>
      </c>
      <c r="L49" s="34">
        <f t="shared" si="1"/>
        <v>1248.7037070351603</v>
      </c>
      <c r="M49" s="34">
        <f t="shared" si="2"/>
        <v>2224.0211113943569</v>
      </c>
      <c r="N49" s="144">
        <f t="shared" si="3"/>
        <v>0.64000000000000024</v>
      </c>
      <c r="Q49" s="106" t="s">
        <v>74</v>
      </c>
      <c r="R49" s="107"/>
      <c r="S49" s="107"/>
      <c r="T49" s="107"/>
      <c r="U49" s="107"/>
      <c r="V49" s="107"/>
      <c r="W49" s="107"/>
      <c r="X49" s="108"/>
      <c r="Z49" s="31"/>
      <c r="AA49" s="31"/>
      <c r="AB49" s="31"/>
      <c r="AC49" s="31"/>
    </row>
    <row r="50" spans="2:29" x14ac:dyDescent="0.25">
      <c r="B50" s="33">
        <v>43208</v>
      </c>
      <c r="C50" s="32">
        <v>0.46233796296296298</v>
      </c>
      <c r="D50" s="34">
        <v>59.168373046875004</v>
      </c>
      <c r="E50" s="34">
        <v>35.392262695312503</v>
      </c>
      <c r="F50" s="34">
        <v>47.414889648437502</v>
      </c>
      <c r="G50" s="34">
        <v>257.2</v>
      </c>
      <c r="H50" s="144">
        <v>0.80133333333333345</v>
      </c>
      <c r="K50" s="34">
        <f t="shared" si="0"/>
        <v>66151.839999999997</v>
      </c>
      <c r="L50" s="34">
        <f t="shared" si="1"/>
        <v>1252.6122586940091</v>
      </c>
      <c r="M50" s="34">
        <f t="shared" si="2"/>
        <v>2248.1717603735055</v>
      </c>
      <c r="N50" s="144">
        <f t="shared" si="3"/>
        <v>0.64213511111111132</v>
      </c>
      <c r="Q50" s="17" t="s">
        <v>31</v>
      </c>
      <c r="R50" s="109" t="s">
        <v>32</v>
      </c>
      <c r="S50" s="109"/>
      <c r="T50" s="109"/>
      <c r="U50" s="109"/>
      <c r="V50" s="17" t="s">
        <v>25</v>
      </c>
      <c r="W50" s="17" t="s">
        <v>33</v>
      </c>
      <c r="X50" s="17" t="s">
        <v>23</v>
      </c>
      <c r="Z50" s="31"/>
      <c r="AA50" s="31"/>
      <c r="AB50" s="31"/>
      <c r="AC50" s="31"/>
    </row>
    <row r="51" spans="2:29" x14ac:dyDescent="0.25">
      <c r="B51" s="33">
        <v>43208</v>
      </c>
      <c r="C51" s="32">
        <v>0.46234953703703702</v>
      </c>
      <c r="D51" s="34">
        <v>59.021320312500002</v>
      </c>
      <c r="E51" s="34">
        <v>35.325663085937499</v>
      </c>
      <c r="F51" s="34">
        <v>47.281160156250003</v>
      </c>
      <c r="G51" s="34">
        <v>256.60000000000002</v>
      </c>
      <c r="H51" s="144">
        <v>0.80133333333333345</v>
      </c>
      <c r="K51" s="34">
        <f t="shared" si="0"/>
        <v>65843.560000000012</v>
      </c>
      <c r="L51" s="34">
        <f t="shared" si="1"/>
        <v>1247.9024724611672</v>
      </c>
      <c r="M51" s="34">
        <f t="shared" si="2"/>
        <v>2235.5081057209627</v>
      </c>
      <c r="N51" s="144">
        <f t="shared" si="3"/>
        <v>0.64213511111111132</v>
      </c>
      <c r="Q51" s="18">
        <v>1</v>
      </c>
      <c r="R51" s="110" t="s">
        <v>75</v>
      </c>
      <c r="S51" s="110"/>
      <c r="T51" s="110"/>
      <c r="U51" s="110"/>
      <c r="V51" s="45" t="s">
        <v>76</v>
      </c>
      <c r="W51" s="18" t="s">
        <v>38</v>
      </c>
      <c r="X51" s="19">
        <f xml:space="preserve"> X34</f>
        <v>32.902330615104134</v>
      </c>
      <c r="Z51" s="31"/>
      <c r="AA51" s="31"/>
      <c r="AB51" s="31"/>
      <c r="AC51" s="31"/>
    </row>
    <row r="52" spans="2:29" x14ac:dyDescent="0.25">
      <c r="B52" s="33">
        <v>43208</v>
      </c>
      <c r="C52" s="32">
        <v>0.46236111111111106</v>
      </c>
      <c r="D52" s="34">
        <v>58.871037109375003</v>
      </c>
      <c r="E52" s="34">
        <v>35.287894531250004</v>
      </c>
      <c r="F52" s="34">
        <v>47.121835937500002</v>
      </c>
      <c r="G52" s="34">
        <v>255.9</v>
      </c>
      <c r="H52" s="144">
        <v>0.80066666666666675</v>
      </c>
      <c r="K52" s="34">
        <f t="shared" si="0"/>
        <v>65484.810000000005</v>
      </c>
      <c r="L52" s="34">
        <f t="shared" si="1"/>
        <v>1245.235500448624</v>
      </c>
      <c r="M52" s="34">
        <f t="shared" si="2"/>
        <v>2220.4674221206665</v>
      </c>
      <c r="N52" s="144">
        <f t="shared" si="3"/>
        <v>0.64106711111111125</v>
      </c>
      <c r="Q52" s="18">
        <v>2</v>
      </c>
      <c r="R52" s="110" t="s">
        <v>39</v>
      </c>
      <c r="S52" s="110"/>
      <c r="T52" s="110"/>
      <c r="U52" s="110"/>
      <c r="V52" s="45" t="s">
        <v>77</v>
      </c>
      <c r="W52" s="18" t="s">
        <v>38</v>
      </c>
      <c r="X52" s="19">
        <f xml:space="preserve"> X32</f>
        <v>14.51429722496785</v>
      </c>
      <c r="Z52" s="31"/>
      <c r="AA52" s="31"/>
      <c r="AB52" s="31"/>
      <c r="AC52" s="31"/>
    </row>
    <row r="53" spans="2:29" x14ac:dyDescent="0.25">
      <c r="B53" s="33">
        <v>43208</v>
      </c>
      <c r="C53" s="32">
        <v>0.46237268518518521</v>
      </c>
      <c r="D53" s="34">
        <v>58.940730468750004</v>
      </c>
      <c r="E53" s="34">
        <v>35.323722656249998</v>
      </c>
      <c r="F53" s="34">
        <v>47.182238281250001</v>
      </c>
      <c r="G53" s="34">
        <v>256.3</v>
      </c>
      <c r="H53" s="144">
        <v>0.80033333333333312</v>
      </c>
      <c r="K53" s="34">
        <f t="shared" si="0"/>
        <v>65689.69</v>
      </c>
      <c r="L53" s="34">
        <f t="shared" si="1"/>
        <v>1247.7653822956695</v>
      </c>
      <c r="M53" s="34">
        <f t="shared" si="2"/>
        <v>2226.1636092286531</v>
      </c>
      <c r="N53" s="144">
        <f t="shared" si="3"/>
        <v>0.64053344444444416</v>
      </c>
      <c r="Q53" s="18">
        <v>3</v>
      </c>
      <c r="R53" s="110" t="s">
        <v>56</v>
      </c>
      <c r="S53" s="110"/>
      <c r="T53" s="110"/>
      <c r="U53" s="110"/>
      <c r="V53" s="46" t="s">
        <v>78</v>
      </c>
      <c r="W53" s="18" t="s">
        <v>38</v>
      </c>
      <c r="X53" s="24">
        <f xml:space="preserve"> X46</f>
        <v>26.267612819141437</v>
      </c>
      <c r="Z53" s="31"/>
      <c r="AA53" s="31"/>
      <c r="AB53" s="31"/>
      <c r="AC53" s="31"/>
    </row>
    <row r="54" spans="2:29" x14ac:dyDescent="0.25">
      <c r="B54" s="33">
        <v>43208</v>
      </c>
      <c r="C54" s="32">
        <v>0.46238425925925924</v>
      </c>
      <c r="D54" s="34">
        <v>59.013099609375004</v>
      </c>
      <c r="E54" s="34">
        <v>35.336280273437502</v>
      </c>
      <c r="F54" s="34">
        <v>47.263121093750001</v>
      </c>
      <c r="G54" s="34">
        <v>256.5</v>
      </c>
      <c r="H54" s="144">
        <v>0.80100000000000005</v>
      </c>
      <c r="K54" s="34">
        <f t="shared" si="0"/>
        <v>65792.25</v>
      </c>
      <c r="L54" s="34">
        <f t="shared" si="1"/>
        <v>1248.6527035629283</v>
      </c>
      <c r="M54" s="34">
        <f t="shared" si="2"/>
        <v>2233.8026155224761</v>
      </c>
      <c r="N54" s="144">
        <f t="shared" si="3"/>
        <v>0.64160100000000009</v>
      </c>
      <c r="Z54" s="31"/>
      <c r="AA54" s="31"/>
      <c r="AB54" s="31"/>
      <c r="AC54" s="31"/>
    </row>
    <row r="55" spans="2:29" ht="15.75" x14ac:dyDescent="0.25">
      <c r="B55" s="33">
        <v>43208</v>
      </c>
      <c r="C55" s="32">
        <v>0.46239583333333334</v>
      </c>
      <c r="D55" s="34">
        <v>59.181443359375002</v>
      </c>
      <c r="E55" s="34">
        <v>35.450181640624997</v>
      </c>
      <c r="F55" s="34">
        <v>47.388153320312504</v>
      </c>
      <c r="G55" s="34">
        <v>257.2</v>
      </c>
      <c r="H55" s="144">
        <v>0.80100000000000005</v>
      </c>
      <c r="K55" s="34">
        <f t="shared" si="0"/>
        <v>66151.839999999997</v>
      </c>
      <c r="L55" s="34">
        <f t="shared" si="1"/>
        <v>1256.7153783533056</v>
      </c>
      <c r="M55" s="34">
        <f t="shared" si="2"/>
        <v>2245.637075109445</v>
      </c>
      <c r="N55" s="144">
        <f t="shared" si="3"/>
        <v>0.64160100000000009</v>
      </c>
      <c r="Q55" s="106" t="s">
        <v>79</v>
      </c>
      <c r="R55" s="107"/>
      <c r="S55" s="107"/>
      <c r="T55" s="107"/>
      <c r="U55" s="107"/>
      <c r="V55" s="107"/>
      <c r="W55" s="107"/>
      <c r="X55" s="108"/>
      <c r="Z55" s="31"/>
      <c r="AA55" s="31"/>
      <c r="AB55" s="31"/>
      <c r="AC55" s="31"/>
    </row>
    <row r="56" spans="2:29" x14ac:dyDescent="0.25">
      <c r="B56" s="33">
        <v>43208</v>
      </c>
      <c r="C56" s="32">
        <v>0.46240740740740738</v>
      </c>
      <c r="D56" s="34">
        <v>59.220818359375002</v>
      </c>
      <c r="E56" s="34">
        <v>35.439019531250004</v>
      </c>
      <c r="F56" s="34">
        <v>47.445717773437501</v>
      </c>
      <c r="G56" s="34">
        <v>257.39999999999998</v>
      </c>
      <c r="H56" s="144">
        <v>0.80133333333333345</v>
      </c>
      <c r="K56" s="34">
        <f t="shared" si="0"/>
        <v>66254.759999999995</v>
      </c>
      <c r="L56" s="34">
        <f t="shared" si="1"/>
        <v>1255.9241053363191</v>
      </c>
      <c r="M56" s="34">
        <f t="shared" si="2"/>
        <v>2251.0961350366833</v>
      </c>
      <c r="N56" s="144">
        <f t="shared" si="3"/>
        <v>0.64213511111111132</v>
      </c>
      <c r="Q56" s="17" t="s">
        <v>31</v>
      </c>
      <c r="R56" s="109" t="s">
        <v>32</v>
      </c>
      <c r="S56" s="109"/>
      <c r="T56" s="109"/>
      <c r="U56" s="109"/>
      <c r="V56" s="17" t="s">
        <v>25</v>
      </c>
      <c r="W56" s="17" t="s">
        <v>33</v>
      </c>
      <c r="X56" s="17" t="s">
        <v>23</v>
      </c>
      <c r="Z56" s="31"/>
      <c r="AA56" s="31"/>
      <c r="AB56" s="31"/>
      <c r="AC56" s="31"/>
    </row>
    <row r="57" spans="2:29" x14ac:dyDescent="0.25">
      <c r="B57" s="33">
        <v>43208</v>
      </c>
      <c r="C57" s="32">
        <v>0.46241898148148147</v>
      </c>
      <c r="D57" s="34">
        <v>59.132386718749999</v>
      </c>
      <c r="E57" s="34">
        <v>35.414730468750001</v>
      </c>
      <c r="F57" s="34">
        <v>47.353347656250001</v>
      </c>
      <c r="G57" s="34">
        <v>256.89999999999998</v>
      </c>
      <c r="H57" s="144">
        <v>0.80066666666666675</v>
      </c>
      <c r="K57" s="34">
        <f t="shared" si="0"/>
        <v>65997.609999999986</v>
      </c>
      <c r="L57" s="34">
        <f t="shared" si="1"/>
        <v>1254.2031341742097</v>
      </c>
      <c r="M57" s="34">
        <f t="shared" si="2"/>
        <v>2242.3395342536774</v>
      </c>
      <c r="N57" s="144">
        <f t="shared" si="3"/>
        <v>0.64106711111111125</v>
      </c>
      <c r="Q57" s="18">
        <v>1</v>
      </c>
      <c r="R57" s="133" t="s">
        <v>80</v>
      </c>
      <c r="S57" s="133"/>
      <c r="T57" s="133"/>
      <c r="U57" s="133"/>
      <c r="V57" s="47" t="s">
        <v>81</v>
      </c>
      <c r="W57" s="18" t="s">
        <v>35</v>
      </c>
      <c r="X57" s="19">
        <f xml:space="preserve"> X47</f>
        <v>64.351111466795089</v>
      </c>
      <c r="Z57" s="31"/>
      <c r="AA57" s="31"/>
      <c r="AB57" s="31"/>
      <c r="AC57" s="31"/>
    </row>
    <row r="58" spans="2:29" x14ac:dyDescent="0.25">
      <c r="B58" s="33">
        <v>43208</v>
      </c>
      <c r="C58" s="32">
        <v>0.46243055555555551</v>
      </c>
      <c r="D58" s="34">
        <v>59.044636718749999</v>
      </c>
      <c r="E58" s="34">
        <v>35.368359375000004</v>
      </c>
      <c r="F58" s="34">
        <v>47.278453124999999</v>
      </c>
      <c r="G58" s="34">
        <v>256.39999999999998</v>
      </c>
      <c r="H58" s="144">
        <v>0.80066666666666675</v>
      </c>
      <c r="K58" s="34">
        <f t="shared" si="0"/>
        <v>65740.959999999992</v>
      </c>
      <c r="L58" s="34">
        <f t="shared" si="1"/>
        <v>1250.9208448791508</v>
      </c>
      <c r="M58" s="34">
        <f t="shared" si="2"/>
        <v>2235.2521298928223</v>
      </c>
      <c r="N58" s="144">
        <f t="shared" si="3"/>
        <v>0.64106711111111125</v>
      </c>
      <c r="Q58" s="18">
        <v>2</v>
      </c>
      <c r="R58" s="133" t="s">
        <v>82</v>
      </c>
      <c r="S58" s="133"/>
      <c r="T58" s="133"/>
      <c r="U58" s="133"/>
      <c r="V58" s="47" t="s">
        <v>83</v>
      </c>
      <c r="W58" s="18" t="s">
        <v>35</v>
      </c>
      <c r="X58" s="19">
        <f xml:space="preserve"> X29</f>
        <v>83.602238270878004</v>
      </c>
      <c r="Z58" s="31"/>
      <c r="AA58" s="31"/>
      <c r="AB58" s="31"/>
      <c r="AC58" s="31"/>
    </row>
    <row r="59" spans="2:29" x14ac:dyDescent="0.25">
      <c r="B59" s="33">
        <v>43208</v>
      </c>
      <c r="C59" s="32">
        <v>0.46244212962962966</v>
      </c>
      <c r="D59" s="34">
        <v>58.936328125000003</v>
      </c>
      <c r="E59" s="34">
        <v>35.349724609375002</v>
      </c>
      <c r="F59" s="34">
        <v>47.157151367187502</v>
      </c>
      <c r="G59" s="34">
        <v>256.10000000000002</v>
      </c>
      <c r="H59" s="144">
        <v>0.80000000000000016</v>
      </c>
      <c r="K59" s="34">
        <f t="shared" si="0"/>
        <v>65587.210000000006</v>
      </c>
      <c r="L59" s="34">
        <f t="shared" si="1"/>
        <v>1249.6030299586525</v>
      </c>
      <c r="M59" s="34">
        <f t="shared" si="2"/>
        <v>2223.7969250678343</v>
      </c>
      <c r="N59" s="144">
        <f t="shared" si="3"/>
        <v>0.64000000000000024</v>
      </c>
      <c r="Q59" s="18">
        <v>3</v>
      </c>
      <c r="R59" s="133" t="s">
        <v>44</v>
      </c>
      <c r="S59" s="133"/>
      <c r="T59" s="133"/>
      <c r="U59" s="133"/>
      <c r="V59" s="48" t="s">
        <v>84</v>
      </c>
      <c r="W59" s="18" t="s">
        <v>35</v>
      </c>
      <c r="X59" s="19">
        <f xml:space="preserve"> X36</f>
        <v>44.653144716895518</v>
      </c>
      <c r="Z59" s="31"/>
      <c r="AA59" s="31"/>
      <c r="AB59" s="31"/>
      <c r="AC59" s="31"/>
    </row>
    <row r="60" spans="2:29" x14ac:dyDescent="0.25">
      <c r="B60" s="33">
        <v>43208</v>
      </c>
      <c r="C60" s="32">
        <v>0.4624537037037037</v>
      </c>
      <c r="D60" s="34">
        <v>58.958874999999999</v>
      </c>
      <c r="E60" s="34">
        <v>35.357973632812502</v>
      </c>
      <c r="F60" s="34">
        <v>47.179266601562503</v>
      </c>
      <c r="G60" s="34">
        <v>256.20000000000005</v>
      </c>
      <c r="H60" s="144">
        <v>0.80033333333333312</v>
      </c>
      <c r="K60" s="34">
        <f t="shared" si="0"/>
        <v>65638.440000000017</v>
      </c>
      <c r="L60" s="34">
        <f t="shared" si="1"/>
        <v>1250.1862994186642</v>
      </c>
      <c r="M60" s="34">
        <f t="shared" si="2"/>
        <v>2225.883197061311</v>
      </c>
      <c r="N60" s="144">
        <f t="shared" si="3"/>
        <v>0.64053344444444416</v>
      </c>
      <c r="Z60" s="31"/>
      <c r="AA60" s="31"/>
      <c r="AB60" s="31"/>
      <c r="AC60" s="31"/>
    </row>
    <row r="61" spans="2:29" x14ac:dyDescent="0.25">
      <c r="B61" s="33">
        <v>43208</v>
      </c>
      <c r="C61" s="32">
        <v>0.46246527777777779</v>
      </c>
      <c r="D61" s="34">
        <v>59.075714843749999</v>
      </c>
      <c r="E61" s="34">
        <v>35.3432783203125</v>
      </c>
      <c r="F61" s="34">
        <v>47.336132812500004</v>
      </c>
      <c r="G61" s="34">
        <v>256.89999999999998</v>
      </c>
      <c r="H61" s="144">
        <v>0.80133333333333345</v>
      </c>
      <c r="K61" s="34">
        <f t="shared" si="0"/>
        <v>65997.609999999986</v>
      </c>
      <c r="L61" s="34">
        <f t="shared" si="1"/>
        <v>1249.1473224270715</v>
      </c>
      <c r="M61" s="34">
        <f t="shared" si="2"/>
        <v>2240.7094696426398</v>
      </c>
      <c r="N61" s="144">
        <f t="shared" si="3"/>
        <v>0.64213511111111132</v>
      </c>
      <c r="Z61" s="31"/>
      <c r="AA61" s="31"/>
      <c r="AB61" s="31"/>
      <c r="AC61" s="31"/>
    </row>
    <row r="62" spans="2:29" x14ac:dyDescent="0.25">
      <c r="B62" s="33">
        <v>43208</v>
      </c>
      <c r="C62" s="32">
        <v>0.46247685185185183</v>
      </c>
      <c r="D62" s="34">
        <v>58.894054687500002</v>
      </c>
      <c r="E62" s="34">
        <v>35.314198242187501</v>
      </c>
      <c r="F62" s="34">
        <v>47.131077148437498</v>
      </c>
      <c r="G62" s="34">
        <v>256.10000000000002</v>
      </c>
      <c r="H62" s="144">
        <v>0.80033333333333312</v>
      </c>
      <c r="K62" s="34">
        <f t="shared" si="0"/>
        <v>65587.210000000006</v>
      </c>
      <c r="L62" s="34">
        <f t="shared" si="1"/>
        <v>1247.0925974885188</v>
      </c>
      <c r="M62" s="34">
        <f t="shared" si="2"/>
        <v>2221.3384331719672</v>
      </c>
      <c r="N62" s="144">
        <f t="shared" si="3"/>
        <v>0.64053344444444416</v>
      </c>
      <c r="Z62" s="31"/>
      <c r="AA62" s="31"/>
      <c r="AB62" s="31"/>
      <c r="AC62" s="31"/>
    </row>
    <row r="63" spans="2:29" x14ac:dyDescent="0.25">
      <c r="B63" s="33">
        <v>43208</v>
      </c>
      <c r="C63" s="32">
        <v>0.46248842592592593</v>
      </c>
      <c r="D63" s="34">
        <v>58.719089843749998</v>
      </c>
      <c r="E63" s="34">
        <v>35.237641601562501</v>
      </c>
      <c r="F63" s="34">
        <v>46.969671875000003</v>
      </c>
      <c r="G63" s="34">
        <v>255.2</v>
      </c>
      <c r="H63" s="144">
        <v>0.79966666666666664</v>
      </c>
      <c r="K63" s="34">
        <f t="shared" si="0"/>
        <v>65127.039999999994</v>
      </c>
      <c r="L63" s="34">
        <f t="shared" si="1"/>
        <v>1241.6913856401682</v>
      </c>
      <c r="M63" s="34">
        <f t="shared" si="2"/>
        <v>2206.1500760451663</v>
      </c>
      <c r="N63" s="144">
        <f t="shared" si="3"/>
        <v>0.63946677777777772</v>
      </c>
      <c r="Q63" s="96" t="s">
        <v>89</v>
      </c>
      <c r="R63" s="96"/>
      <c r="S63" s="96"/>
      <c r="T63" s="96"/>
      <c r="U63" s="96"/>
      <c r="V63" s="50" t="s">
        <v>38</v>
      </c>
      <c r="W63" s="102" t="s">
        <v>85</v>
      </c>
      <c r="X63" s="102"/>
      <c r="Z63" s="31"/>
      <c r="AA63" s="31"/>
      <c r="AB63" s="31"/>
      <c r="AC63" s="31"/>
    </row>
    <row r="64" spans="2:29" x14ac:dyDescent="0.25">
      <c r="B64" s="33">
        <v>43208</v>
      </c>
      <c r="C64" s="32">
        <v>0.46249999999999997</v>
      </c>
      <c r="D64" s="34">
        <v>58.886419921875003</v>
      </c>
      <c r="E64" s="34">
        <v>35.359000000000002</v>
      </c>
      <c r="F64" s="34">
        <v>47.088181640625002</v>
      </c>
      <c r="G64" s="34">
        <v>255.8</v>
      </c>
      <c r="H64" s="144">
        <v>0.79966666666666664</v>
      </c>
      <c r="K64" s="34">
        <f t="shared" si="0"/>
        <v>65433.640000000007</v>
      </c>
      <c r="L64" s="34">
        <f t="shared" si="1"/>
        <v>1250.2588810000002</v>
      </c>
      <c r="M64" s="34">
        <f t="shared" si="2"/>
        <v>2217.2968502204935</v>
      </c>
      <c r="N64" s="144">
        <f t="shared" si="3"/>
        <v>0.63946677777777772</v>
      </c>
      <c r="Q64" s="111" t="s">
        <v>40</v>
      </c>
      <c r="R64" s="111"/>
      <c r="S64" s="111"/>
      <c r="T64" s="111"/>
      <c r="U64" s="51"/>
      <c r="V64" s="74">
        <f>X33</f>
        <v>73.684240659213415</v>
      </c>
      <c r="W64" s="91">
        <f xml:space="preserve"> V64/V64</f>
        <v>1</v>
      </c>
      <c r="X64" s="91"/>
      <c r="Z64" s="31"/>
      <c r="AA64" s="31"/>
      <c r="AB64" s="31"/>
      <c r="AC64" s="31"/>
    </row>
    <row r="65" spans="2:29" x14ac:dyDescent="0.25">
      <c r="B65" s="33">
        <v>43208</v>
      </c>
      <c r="C65" s="32">
        <v>0.46251157407407412</v>
      </c>
      <c r="D65" s="34">
        <v>58.708119140625001</v>
      </c>
      <c r="E65" s="34">
        <v>35.2722001953125</v>
      </c>
      <c r="F65" s="34">
        <v>46.9302109375</v>
      </c>
      <c r="G65" s="34">
        <v>255</v>
      </c>
      <c r="H65" s="144">
        <v>0.79933333333333334</v>
      </c>
      <c r="K65" s="34">
        <f t="shared" si="0"/>
        <v>65025</v>
      </c>
      <c r="L65" s="34">
        <f t="shared" si="1"/>
        <v>1244.1281066182032</v>
      </c>
      <c r="M65" s="34">
        <f t="shared" si="2"/>
        <v>2202.4446986382445</v>
      </c>
      <c r="N65" s="144">
        <f t="shared" si="3"/>
        <v>0.63893377777777782</v>
      </c>
      <c r="Q65" s="112" t="s">
        <v>86</v>
      </c>
      <c r="R65" s="112"/>
      <c r="S65" s="112"/>
      <c r="T65" s="112"/>
      <c r="U65" s="52"/>
      <c r="V65" s="75">
        <v>0</v>
      </c>
      <c r="W65" s="92">
        <v>0</v>
      </c>
      <c r="X65" s="92"/>
      <c r="Z65" s="31"/>
      <c r="AA65" s="31"/>
      <c r="AB65" s="31"/>
      <c r="AC65" s="31"/>
    </row>
    <row r="66" spans="2:29" x14ac:dyDescent="0.25">
      <c r="B66" s="33">
        <v>43208</v>
      </c>
      <c r="C66" s="32">
        <v>0.46252314814814816</v>
      </c>
      <c r="D66" s="34">
        <v>58.957525390625001</v>
      </c>
      <c r="E66" s="34">
        <v>35.380909179687499</v>
      </c>
      <c r="F66" s="34">
        <v>47.1604189453125</v>
      </c>
      <c r="G66" s="34">
        <v>255.9</v>
      </c>
      <c r="H66" s="144">
        <v>0.8</v>
      </c>
      <c r="K66" s="34">
        <f t="shared" si="0"/>
        <v>65484.810000000005</v>
      </c>
      <c r="L66" s="34">
        <f t="shared" si="1"/>
        <v>1251.8087343812952</v>
      </c>
      <c r="M66" s="34">
        <f t="shared" si="2"/>
        <v>2224.1051150973904</v>
      </c>
      <c r="N66" s="144">
        <f t="shared" si="3"/>
        <v>0.64000000000000012</v>
      </c>
      <c r="Q66" s="111" t="s">
        <v>56</v>
      </c>
      <c r="R66" s="111"/>
      <c r="S66" s="111"/>
      <c r="T66" s="111"/>
      <c r="U66" s="53"/>
      <c r="V66" s="76">
        <f>X46</f>
        <v>26.267612819141437</v>
      </c>
      <c r="W66" s="93">
        <f>V66/V64</f>
        <v>0.35648888533204903</v>
      </c>
      <c r="X66" s="93"/>
      <c r="Z66" s="31"/>
      <c r="AA66" s="31"/>
      <c r="AB66" s="31"/>
      <c r="AC66" s="31"/>
    </row>
    <row r="67" spans="2:29" x14ac:dyDescent="0.25">
      <c r="B67" s="33">
        <v>43208</v>
      </c>
      <c r="C67" s="32">
        <v>0.46253472222222225</v>
      </c>
      <c r="D67" s="34">
        <v>59.146074218750002</v>
      </c>
      <c r="E67" s="34">
        <v>35.438560546875003</v>
      </c>
      <c r="F67" s="34">
        <v>47.352950195312502</v>
      </c>
      <c r="G67" s="34">
        <v>256.8</v>
      </c>
      <c r="H67" s="144">
        <v>0.80066666666666675</v>
      </c>
      <c r="K67" s="34">
        <f t="shared" si="0"/>
        <v>65946.240000000005</v>
      </c>
      <c r="L67" s="34">
        <f t="shared" si="1"/>
        <v>1255.8915736345255</v>
      </c>
      <c r="M67" s="34">
        <f t="shared" si="2"/>
        <v>2242.3018921997464</v>
      </c>
      <c r="N67" s="144">
        <f t="shared" si="3"/>
        <v>0.64106711111111125</v>
      </c>
      <c r="Q67" s="113" t="s">
        <v>87</v>
      </c>
      <c r="R67" s="113"/>
      <c r="S67" s="113"/>
      <c r="T67" s="113"/>
      <c r="U67" s="54"/>
      <c r="V67" s="77">
        <f xml:space="preserve"> X52</f>
        <v>14.51429722496785</v>
      </c>
      <c r="W67" s="94">
        <f>V67/V64</f>
        <v>0.19697966749899584</v>
      </c>
      <c r="X67" s="94"/>
      <c r="Z67" s="31"/>
      <c r="AA67" s="31"/>
      <c r="AB67" s="31"/>
      <c r="AC67" s="31"/>
    </row>
    <row r="68" spans="2:29" x14ac:dyDescent="0.25">
      <c r="B68" s="33">
        <v>43208</v>
      </c>
      <c r="C68" s="32">
        <v>0.46254629629629629</v>
      </c>
      <c r="D68" s="34">
        <v>59.072884765624998</v>
      </c>
      <c r="E68" s="34">
        <v>35.391494140624999</v>
      </c>
      <c r="F68" s="34">
        <v>47.296657226562502</v>
      </c>
      <c r="G68" s="34">
        <v>256.60000000000002</v>
      </c>
      <c r="H68" s="144">
        <v>0.80066666666666675</v>
      </c>
      <c r="K68" s="34">
        <f t="shared" si="0"/>
        <v>65843.560000000012</v>
      </c>
      <c r="L68" s="34">
        <f t="shared" si="1"/>
        <v>1252.5578575058937</v>
      </c>
      <c r="M68" s="34">
        <f t="shared" si="2"/>
        <v>2236.9737848069472</v>
      </c>
      <c r="N68" s="144">
        <f t="shared" si="3"/>
        <v>0.64106711111111125</v>
      </c>
      <c r="Q68" s="111" t="s">
        <v>88</v>
      </c>
      <c r="R68" s="111"/>
      <c r="S68" s="111"/>
      <c r="T68" s="111"/>
      <c r="U68" s="55"/>
      <c r="V68" s="78">
        <f xml:space="preserve"> X51</f>
        <v>32.902330615104134</v>
      </c>
      <c r="W68" s="95">
        <f>V68/V64</f>
        <v>0.44653144716895515</v>
      </c>
      <c r="X68" s="95"/>
      <c r="Z68" s="31"/>
      <c r="AA68" s="31"/>
      <c r="AB68" s="31"/>
      <c r="AC68" s="31"/>
    </row>
    <row r="69" spans="2:29" x14ac:dyDescent="0.25">
      <c r="B69" s="33">
        <v>43208</v>
      </c>
      <c r="C69" s="32">
        <v>0.46255787037037038</v>
      </c>
      <c r="D69" s="34">
        <v>59.054474609374999</v>
      </c>
      <c r="E69" s="34">
        <v>35.380165039062504</v>
      </c>
      <c r="F69" s="34">
        <v>47.282166015625002</v>
      </c>
      <c r="G69" s="34">
        <v>256.5</v>
      </c>
      <c r="H69" s="144">
        <v>0.80066666666666675</v>
      </c>
      <c r="K69" s="34">
        <f t="shared" si="0"/>
        <v>65792.25</v>
      </c>
      <c r="L69" s="34">
        <f t="shared" si="1"/>
        <v>1251.7560781913007</v>
      </c>
      <c r="M69" s="34">
        <f t="shared" si="2"/>
        <v>2235.6032231291238</v>
      </c>
      <c r="N69" s="144">
        <f t="shared" si="3"/>
        <v>0.64106711111111125</v>
      </c>
      <c r="V69" s="57">
        <f>SUM(V65:V68)</f>
        <v>73.68424065921343</v>
      </c>
      <c r="Z69" s="31"/>
      <c r="AA69" s="31"/>
      <c r="AB69" s="31"/>
      <c r="AC69" s="31"/>
    </row>
    <row r="70" spans="2:29" x14ac:dyDescent="0.25">
      <c r="B70" s="33">
        <v>43208</v>
      </c>
      <c r="C70" s="32">
        <v>0.46256944444444442</v>
      </c>
      <c r="D70" s="34">
        <v>59.169333984375001</v>
      </c>
      <c r="E70" s="34">
        <v>35.496155273437502</v>
      </c>
      <c r="F70" s="34">
        <v>47.338939453125001</v>
      </c>
      <c r="G70" s="34">
        <v>256.8</v>
      </c>
      <c r="H70" s="144">
        <v>0.8</v>
      </c>
      <c r="K70" s="34">
        <f t="shared" ref="K70:K123" si="4">G70^2</f>
        <v>65946.240000000005</v>
      </c>
      <c r="L70" s="34">
        <f t="shared" ref="L70:L123" si="5" xml:space="preserve"> E70^2</f>
        <v>1259.9770391959851</v>
      </c>
      <c r="M70" s="34">
        <f t="shared" ref="M70:M123" si="6">F70^2</f>
        <v>2240.9751885466349</v>
      </c>
      <c r="N70" s="144">
        <f t="shared" ref="N70:N123" si="7" xml:space="preserve"> H70^2</f>
        <v>0.64000000000000012</v>
      </c>
      <c r="Z70" s="31"/>
      <c r="AA70" s="31"/>
      <c r="AB70" s="31"/>
      <c r="AC70" s="31"/>
    </row>
    <row r="71" spans="2:29" x14ac:dyDescent="0.25">
      <c r="B71" s="33">
        <v>43208</v>
      </c>
      <c r="C71" s="32">
        <v>0.46258101851851857</v>
      </c>
      <c r="D71" s="34">
        <v>59.271693359375</v>
      </c>
      <c r="E71" s="34">
        <v>35.51956640625</v>
      </c>
      <c r="F71" s="34">
        <v>47.449051757812498</v>
      </c>
      <c r="G71" s="34">
        <v>257.10000000000002</v>
      </c>
      <c r="H71" s="144">
        <v>0.80033333333333312</v>
      </c>
      <c r="K71" s="34">
        <f t="shared" si="4"/>
        <v>66100.410000000018</v>
      </c>
      <c r="L71" s="34">
        <f t="shared" si="5"/>
        <v>1261.6395976880035</v>
      </c>
      <c r="M71" s="34">
        <f t="shared" si="6"/>
        <v>2251.4125127155694</v>
      </c>
      <c r="N71" s="144">
        <f t="shared" si="7"/>
        <v>0.64053344444444416</v>
      </c>
      <c r="Z71" s="31"/>
      <c r="AA71" s="31"/>
      <c r="AB71" s="31"/>
      <c r="AC71" s="31"/>
    </row>
    <row r="72" spans="2:29" x14ac:dyDescent="0.25">
      <c r="B72" s="33">
        <v>43208</v>
      </c>
      <c r="C72" s="32">
        <v>0.46259259259259261</v>
      </c>
      <c r="D72" s="34">
        <v>59.473880859375001</v>
      </c>
      <c r="E72" s="34">
        <v>35.604784179687499</v>
      </c>
      <c r="F72" s="34">
        <v>47.637818359375004</v>
      </c>
      <c r="G72" s="34">
        <v>258</v>
      </c>
      <c r="H72" s="144">
        <v>0.80133333333333345</v>
      </c>
      <c r="K72" s="34">
        <f t="shared" si="4"/>
        <v>66564</v>
      </c>
      <c r="L72" s="34">
        <f t="shared" si="5"/>
        <v>1267.7006564821252</v>
      </c>
      <c r="M72" s="34">
        <f t="shared" si="6"/>
        <v>2269.3617380408064</v>
      </c>
      <c r="N72" s="144">
        <f t="shared" si="7"/>
        <v>0.64213511111111132</v>
      </c>
      <c r="Z72" s="31"/>
      <c r="AA72" s="31"/>
      <c r="AB72" s="31"/>
      <c r="AC72" s="31"/>
    </row>
    <row r="73" spans="2:29" x14ac:dyDescent="0.25">
      <c r="B73" s="33">
        <v>43208</v>
      </c>
      <c r="C73" s="32">
        <v>0.46260416666666665</v>
      </c>
      <c r="D73" s="34">
        <v>59.403792968750004</v>
      </c>
      <c r="E73" s="34">
        <v>35.585451171875</v>
      </c>
      <c r="F73" s="34">
        <v>47.5648564453125</v>
      </c>
      <c r="G73" s="34">
        <v>257.60000000000002</v>
      </c>
      <c r="H73" s="144">
        <v>0.80066666666666675</v>
      </c>
      <c r="K73" s="34">
        <f t="shared" si="4"/>
        <v>66357.760000000009</v>
      </c>
      <c r="L73" s="34">
        <f t="shared" si="5"/>
        <v>1266.3243351058998</v>
      </c>
      <c r="M73" s="34">
        <f t="shared" si="6"/>
        <v>2262.4155686631861</v>
      </c>
      <c r="N73" s="144">
        <f t="shared" si="7"/>
        <v>0.64106711111111125</v>
      </c>
      <c r="Z73" s="31"/>
      <c r="AA73" s="31"/>
      <c r="AB73" s="31"/>
      <c r="AC73" s="31"/>
    </row>
    <row r="74" spans="2:29" x14ac:dyDescent="0.25">
      <c r="B74" s="33">
        <v>43208</v>
      </c>
      <c r="C74" s="32">
        <v>0.46261574074074074</v>
      </c>
      <c r="D74" s="34">
        <v>59.274605468750003</v>
      </c>
      <c r="E74" s="34">
        <v>35.493905273437498</v>
      </c>
      <c r="F74" s="34">
        <v>47.4719755859375</v>
      </c>
      <c r="G74" s="34">
        <v>257.20000000000005</v>
      </c>
      <c r="H74" s="144">
        <v>0.80066666666666675</v>
      </c>
      <c r="K74" s="34">
        <f t="shared" si="4"/>
        <v>66151.840000000026</v>
      </c>
      <c r="L74" s="34">
        <f t="shared" si="5"/>
        <v>1259.8173115597542</v>
      </c>
      <c r="M74" s="34">
        <f t="shared" si="6"/>
        <v>2253.5884660318461</v>
      </c>
      <c r="N74" s="144">
        <f t="shared" si="7"/>
        <v>0.64106711111111125</v>
      </c>
      <c r="Z74" s="31"/>
      <c r="AA74" s="31"/>
      <c r="AB74" s="31"/>
      <c r="AC74" s="31"/>
    </row>
    <row r="75" spans="2:29" x14ac:dyDescent="0.25">
      <c r="B75" s="33">
        <v>43208</v>
      </c>
      <c r="C75" s="32">
        <v>0.46262731481481478</v>
      </c>
      <c r="D75" s="34">
        <v>59.28690234375</v>
      </c>
      <c r="E75" s="34">
        <v>35.4769306640625</v>
      </c>
      <c r="F75" s="34">
        <v>47.499866210937498</v>
      </c>
      <c r="G75" s="34">
        <v>257.39999999999998</v>
      </c>
      <c r="H75" s="144">
        <v>0.80133333333333345</v>
      </c>
      <c r="K75" s="34">
        <f t="shared" si="4"/>
        <v>66254.759999999995</v>
      </c>
      <c r="L75" s="34">
        <f t="shared" si="5"/>
        <v>1258.6126093426981</v>
      </c>
      <c r="M75" s="34">
        <f t="shared" si="6"/>
        <v>2256.2372900569617</v>
      </c>
      <c r="N75" s="144">
        <f t="shared" si="7"/>
        <v>0.64213511111111132</v>
      </c>
      <c r="Z75" s="31"/>
      <c r="AA75" s="31"/>
      <c r="AB75" s="31"/>
      <c r="AC75" s="31"/>
    </row>
    <row r="76" spans="2:29" x14ac:dyDescent="0.25">
      <c r="B76" s="33">
        <v>43208</v>
      </c>
      <c r="C76" s="32">
        <v>0.46263888888888888</v>
      </c>
      <c r="D76" s="34">
        <v>59.259521484375</v>
      </c>
      <c r="E76" s="34">
        <v>35.500556640625</v>
      </c>
      <c r="F76" s="34">
        <v>47.448244140625</v>
      </c>
      <c r="G76" s="34">
        <v>257.29999999999995</v>
      </c>
      <c r="H76" s="144">
        <v>0.80100000000000027</v>
      </c>
      <c r="K76" s="34">
        <f t="shared" si="4"/>
        <v>66203.289999999979</v>
      </c>
      <c r="L76" s="34">
        <f t="shared" si="5"/>
        <v>1260.2895217942237</v>
      </c>
      <c r="M76" s="34">
        <f t="shared" si="6"/>
        <v>2251.3358720283545</v>
      </c>
      <c r="N76" s="144">
        <f t="shared" si="7"/>
        <v>0.64160100000000042</v>
      </c>
      <c r="Z76" s="31"/>
      <c r="AA76" s="31"/>
      <c r="AB76" s="31"/>
      <c r="AC76" s="31"/>
    </row>
    <row r="77" spans="2:29" x14ac:dyDescent="0.25">
      <c r="B77" s="33">
        <v>43208</v>
      </c>
      <c r="C77" s="32">
        <v>0.46265046296296292</v>
      </c>
      <c r="D77" s="34">
        <v>59.2610234375</v>
      </c>
      <c r="E77" s="34">
        <v>35.496520507812498</v>
      </c>
      <c r="F77" s="34">
        <v>47.452979492187502</v>
      </c>
      <c r="G77" s="34">
        <v>257.2</v>
      </c>
      <c r="H77" s="144">
        <v>0.80066666666666675</v>
      </c>
      <c r="K77" s="34">
        <f t="shared" si="4"/>
        <v>66151.839999999997</v>
      </c>
      <c r="L77" s="34">
        <f t="shared" si="5"/>
        <v>1260.0029681615533</v>
      </c>
      <c r="M77" s="34">
        <f t="shared" si="6"/>
        <v>2251.7852626859676</v>
      </c>
      <c r="N77" s="144">
        <f t="shared" si="7"/>
        <v>0.64106711111111125</v>
      </c>
      <c r="Z77" s="31"/>
      <c r="AA77" s="31"/>
      <c r="AB77" s="31"/>
      <c r="AC77" s="31"/>
    </row>
    <row r="78" spans="2:29" x14ac:dyDescent="0.25">
      <c r="B78" s="33">
        <v>43208</v>
      </c>
      <c r="C78" s="32">
        <v>0.46266203703703707</v>
      </c>
      <c r="D78" s="34">
        <v>59.315720703125002</v>
      </c>
      <c r="E78" s="34">
        <v>35.535474609375001</v>
      </c>
      <c r="F78" s="34">
        <v>47.492422851562502</v>
      </c>
      <c r="G78" s="34">
        <v>257.5</v>
      </c>
      <c r="H78" s="144">
        <v>0.80100000000000027</v>
      </c>
      <c r="K78" s="34">
        <f t="shared" si="4"/>
        <v>66306.25</v>
      </c>
      <c r="L78" s="34">
        <f t="shared" si="5"/>
        <v>1262.7699557135354</v>
      </c>
      <c r="M78" s="34">
        <f t="shared" si="6"/>
        <v>2255.5302283116162</v>
      </c>
      <c r="N78" s="144">
        <f t="shared" si="7"/>
        <v>0.64160100000000042</v>
      </c>
      <c r="Z78" s="31"/>
      <c r="AA78" s="31"/>
      <c r="AB78" s="31"/>
      <c r="AC78" s="31"/>
    </row>
    <row r="79" spans="2:29" x14ac:dyDescent="0.25">
      <c r="B79" s="33">
        <v>43208</v>
      </c>
      <c r="C79" s="32">
        <v>0.4626736111111111</v>
      </c>
      <c r="D79" s="34">
        <v>59.348941406249999</v>
      </c>
      <c r="E79" s="34">
        <v>35.544568359374999</v>
      </c>
      <c r="F79" s="34">
        <v>47.5270146484375</v>
      </c>
      <c r="G79" s="34">
        <v>257.5</v>
      </c>
      <c r="H79" s="144">
        <v>0.80100000000000027</v>
      </c>
      <c r="K79" s="34">
        <f t="shared" si="4"/>
        <v>66306.25</v>
      </c>
      <c r="L79" s="34">
        <f t="shared" si="5"/>
        <v>1263.4163398542823</v>
      </c>
      <c r="M79" s="34">
        <f t="shared" si="6"/>
        <v>2258.8171213927926</v>
      </c>
      <c r="N79" s="144">
        <f t="shared" si="7"/>
        <v>0.64160100000000042</v>
      </c>
      <c r="Z79" s="31"/>
      <c r="AA79" s="31"/>
      <c r="AB79" s="31"/>
      <c r="AC79" s="31"/>
    </row>
    <row r="80" spans="2:29" x14ac:dyDescent="0.25">
      <c r="B80" s="33">
        <v>43208</v>
      </c>
      <c r="C80" s="32">
        <v>0.4626851851851852</v>
      </c>
      <c r="D80" s="34">
        <v>59.239304687500002</v>
      </c>
      <c r="E80" s="34">
        <v>35.529469726562503</v>
      </c>
      <c r="F80" s="34">
        <v>47.401404296875</v>
      </c>
      <c r="G80" s="34">
        <v>257.10000000000002</v>
      </c>
      <c r="H80" s="144">
        <v>0.8</v>
      </c>
      <c r="K80" s="34">
        <f t="shared" si="4"/>
        <v>66100.410000000018</v>
      </c>
      <c r="L80" s="34">
        <f t="shared" si="5"/>
        <v>1262.3432190507215</v>
      </c>
      <c r="M80" s="34">
        <f t="shared" si="6"/>
        <v>2246.8931293157998</v>
      </c>
      <c r="N80" s="144">
        <f t="shared" si="7"/>
        <v>0.64000000000000012</v>
      </c>
      <c r="Z80" s="31"/>
      <c r="AA80" s="31"/>
      <c r="AB80" s="31"/>
      <c r="AC80" s="31"/>
    </row>
    <row r="81" spans="2:29" x14ac:dyDescent="0.25">
      <c r="B81" s="33">
        <v>43208</v>
      </c>
      <c r="C81" s="32">
        <v>0.46269675925925924</v>
      </c>
      <c r="D81" s="34">
        <v>59.370902343750004</v>
      </c>
      <c r="E81" s="34">
        <v>35.540809570312504</v>
      </c>
      <c r="F81" s="34">
        <v>47.557183593750004</v>
      </c>
      <c r="G81" s="34">
        <v>257.7</v>
      </c>
      <c r="H81" s="144">
        <v>0.80100000000000027</v>
      </c>
      <c r="K81" s="34">
        <f t="shared" si="4"/>
        <v>66409.289999999994</v>
      </c>
      <c r="L81" s="34">
        <f t="shared" si="5"/>
        <v>1263.1491449132168</v>
      </c>
      <c r="M81" s="34">
        <f t="shared" si="6"/>
        <v>2261.6857113696447</v>
      </c>
      <c r="N81" s="144">
        <f t="shared" si="7"/>
        <v>0.64160100000000042</v>
      </c>
      <c r="Z81" s="31"/>
      <c r="AA81" s="31"/>
      <c r="AB81" s="31"/>
      <c r="AC81" s="31"/>
    </row>
    <row r="82" spans="2:29" x14ac:dyDescent="0.25">
      <c r="B82" s="33">
        <v>43208</v>
      </c>
      <c r="C82" s="32">
        <v>0.46270833333333333</v>
      </c>
      <c r="D82" s="34">
        <v>59.359039062500003</v>
      </c>
      <c r="E82" s="34">
        <v>35.534339843750004</v>
      </c>
      <c r="F82" s="34">
        <v>47.547132812500003</v>
      </c>
      <c r="G82" s="34">
        <v>257.60000000000002</v>
      </c>
      <c r="H82" s="144">
        <v>0.80100000000000027</v>
      </c>
      <c r="K82" s="34">
        <f t="shared" si="4"/>
        <v>66357.760000000009</v>
      </c>
      <c r="L82" s="34">
        <f t="shared" si="5"/>
        <v>1262.6893081311191</v>
      </c>
      <c r="M82" s="34">
        <f t="shared" si="6"/>
        <v>2260.7298386895145</v>
      </c>
      <c r="N82" s="144">
        <f t="shared" si="7"/>
        <v>0.64160100000000042</v>
      </c>
      <c r="Z82" s="31"/>
      <c r="AA82" s="31"/>
      <c r="AB82" s="31"/>
      <c r="AC82" s="31"/>
    </row>
    <row r="83" spans="2:29" x14ac:dyDescent="0.25">
      <c r="B83" s="33">
        <v>43208</v>
      </c>
      <c r="C83" s="32">
        <v>0.46271990740740737</v>
      </c>
      <c r="D83" s="34">
        <v>59.385820312500002</v>
      </c>
      <c r="E83" s="34">
        <v>35.584870117187499</v>
      </c>
      <c r="F83" s="34">
        <v>47.542973632812497</v>
      </c>
      <c r="G83" s="34">
        <v>257.7</v>
      </c>
      <c r="H83" s="144">
        <v>0.80100000000000027</v>
      </c>
      <c r="K83" s="34">
        <f t="shared" si="4"/>
        <v>66409.289999999994</v>
      </c>
      <c r="L83" s="34">
        <f t="shared" si="5"/>
        <v>1266.2829812571038</v>
      </c>
      <c r="M83" s="34">
        <f t="shared" si="6"/>
        <v>2260.3343418503046</v>
      </c>
      <c r="N83" s="144">
        <f t="shared" si="7"/>
        <v>0.64160100000000042</v>
      </c>
      <c r="Z83" s="31"/>
      <c r="AA83" s="31"/>
      <c r="AB83" s="31"/>
      <c r="AC83" s="31"/>
    </row>
    <row r="84" spans="2:29" x14ac:dyDescent="0.25">
      <c r="B84" s="33">
        <v>43208</v>
      </c>
      <c r="C84" s="32">
        <v>0.46273148148148152</v>
      </c>
      <c r="D84" s="34">
        <v>59.297814453125</v>
      </c>
      <c r="E84" s="34">
        <v>35.5478681640625</v>
      </c>
      <c r="F84" s="34">
        <v>47.460768554687498</v>
      </c>
      <c r="G84" s="34">
        <v>257.29999999999995</v>
      </c>
      <c r="H84" s="144">
        <v>0.80033333333333345</v>
      </c>
      <c r="K84" s="34">
        <f t="shared" si="4"/>
        <v>66203.289999999979</v>
      </c>
      <c r="L84" s="34">
        <f t="shared" si="5"/>
        <v>1263.6509310095682</v>
      </c>
      <c r="M84" s="34">
        <f t="shared" si="6"/>
        <v>2252.5245518016136</v>
      </c>
      <c r="N84" s="144">
        <f t="shared" si="7"/>
        <v>0.6405334444444446</v>
      </c>
      <c r="Z84" s="31"/>
      <c r="AA84" s="31"/>
      <c r="AB84" s="31"/>
      <c r="AC84" s="31"/>
    </row>
    <row r="85" spans="2:29" x14ac:dyDescent="0.25">
      <c r="B85" s="33">
        <v>43208</v>
      </c>
      <c r="C85" s="32">
        <v>0.46274305555555556</v>
      </c>
      <c r="D85" s="34">
        <v>59.314546874999998</v>
      </c>
      <c r="E85" s="34">
        <v>35.587180664062501</v>
      </c>
      <c r="F85" s="34">
        <v>47.452238281250004</v>
      </c>
      <c r="G85" s="34">
        <v>257.3</v>
      </c>
      <c r="H85" s="144">
        <v>0.8</v>
      </c>
      <c r="K85" s="34">
        <f t="shared" si="4"/>
        <v>66203.290000000008</v>
      </c>
      <c r="L85" s="34">
        <f t="shared" si="5"/>
        <v>1266.4474276166241</v>
      </c>
      <c r="M85" s="34">
        <f t="shared" si="6"/>
        <v>2251.7149179005282</v>
      </c>
      <c r="N85" s="144">
        <f t="shared" si="7"/>
        <v>0.64000000000000012</v>
      </c>
      <c r="Z85" s="31"/>
      <c r="AA85" s="31"/>
      <c r="AB85" s="31"/>
      <c r="AC85" s="31"/>
    </row>
    <row r="86" spans="2:29" x14ac:dyDescent="0.25">
      <c r="B86" s="33">
        <v>43208</v>
      </c>
      <c r="C86" s="32">
        <v>0.46275462962962965</v>
      </c>
      <c r="D86" s="34">
        <v>59.131886718750003</v>
      </c>
      <c r="E86" s="34">
        <v>35.4623134765625</v>
      </c>
      <c r="F86" s="34">
        <v>47.317452148437503</v>
      </c>
      <c r="G86" s="34">
        <v>256.59999999999997</v>
      </c>
      <c r="H86" s="144">
        <v>0.80033333333333345</v>
      </c>
      <c r="K86" s="34">
        <f t="shared" si="4"/>
        <v>65843.559999999983</v>
      </c>
      <c r="L86" s="34">
        <f t="shared" si="5"/>
        <v>1257.5756771099864</v>
      </c>
      <c r="M86" s="34">
        <f t="shared" si="6"/>
        <v>2238.9412778196729</v>
      </c>
      <c r="N86" s="144">
        <f t="shared" si="7"/>
        <v>0.6405334444444446</v>
      </c>
      <c r="Z86" s="31"/>
      <c r="AA86" s="31"/>
      <c r="AB86" s="31"/>
      <c r="AC86" s="31"/>
    </row>
    <row r="87" spans="2:29" x14ac:dyDescent="0.25">
      <c r="B87" s="33">
        <v>43208</v>
      </c>
      <c r="C87" s="32">
        <v>0.46276620370370369</v>
      </c>
      <c r="D87" s="34">
        <v>59.176876953125003</v>
      </c>
      <c r="E87" s="34">
        <v>35.466464843750003</v>
      </c>
      <c r="F87" s="34">
        <v>47.370708007812503</v>
      </c>
      <c r="G87" s="34">
        <v>256.89999999999998</v>
      </c>
      <c r="H87" s="144">
        <v>0.80066666666666675</v>
      </c>
      <c r="K87" s="34">
        <f t="shared" si="4"/>
        <v>65997.609999999986</v>
      </c>
      <c r="L87" s="34">
        <f t="shared" si="5"/>
        <v>1257.870128512955</v>
      </c>
      <c r="M87" s="34">
        <f t="shared" si="6"/>
        <v>2243.9839771614315</v>
      </c>
      <c r="N87" s="144">
        <f t="shared" si="7"/>
        <v>0.64106711111111125</v>
      </c>
      <c r="Z87" s="31"/>
      <c r="AA87" s="31"/>
      <c r="AB87" s="31"/>
      <c r="AC87" s="31"/>
    </row>
    <row r="88" spans="2:29" x14ac:dyDescent="0.25">
      <c r="B88" s="33">
        <v>43208</v>
      </c>
      <c r="C88" s="32">
        <v>0.46277777777777779</v>
      </c>
      <c r="D88" s="34">
        <v>59.197001953125003</v>
      </c>
      <c r="E88" s="34">
        <v>35.455240234374997</v>
      </c>
      <c r="F88" s="34">
        <v>47.404144531250004</v>
      </c>
      <c r="G88" s="34">
        <v>257.10000000000002</v>
      </c>
      <c r="H88" s="144">
        <v>0.80100000000000027</v>
      </c>
      <c r="K88" s="34">
        <f t="shared" si="4"/>
        <v>66100.410000000018</v>
      </c>
      <c r="L88" s="34">
        <f t="shared" si="5"/>
        <v>1257.0740600772435</v>
      </c>
      <c r="M88" s="34">
        <f t="shared" si="6"/>
        <v>2247.1529187396395</v>
      </c>
      <c r="N88" s="144">
        <f t="shared" si="7"/>
        <v>0.64160100000000042</v>
      </c>
      <c r="Z88" s="31"/>
      <c r="AA88" s="31"/>
      <c r="AB88" s="31"/>
      <c r="AC88" s="31"/>
    </row>
    <row r="89" spans="2:29" x14ac:dyDescent="0.25">
      <c r="B89" s="33">
        <v>43208</v>
      </c>
      <c r="C89" s="32">
        <v>0.46278935185185183</v>
      </c>
      <c r="D89" s="34">
        <v>59.234500000000004</v>
      </c>
      <c r="E89" s="34">
        <v>35.459573242187503</v>
      </c>
      <c r="F89" s="34">
        <v>47.447813476562501</v>
      </c>
      <c r="G89" s="34">
        <v>257.20000000000005</v>
      </c>
      <c r="H89" s="144">
        <v>0.80100000000000005</v>
      </c>
      <c r="K89" s="34">
        <f t="shared" si="4"/>
        <v>66151.840000000026</v>
      </c>
      <c r="L89" s="34">
        <f t="shared" si="5"/>
        <v>1257.3813345180599</v>
      </c>
      <c r="M89" s="34">
        <f t="shared" si="6"/>
        <v>2251.2950037066662</v>
      </c>
      <c r="N89" s="144">
        <f t="shared" si="7"/>
        <v>0.64160100000000009</v>
      </c>
      <c r="Z89" s="31"/>
      <c r="AA89" s="31"/>
      <c r="AB89" s="31"/>
      <c r="AC89" s="31"/>
    </row>
    <row r="90" spans="2:29" x14ac:dyDescent="0.25">
      <c r="B90" s="33">
        <v>43208</v>
      </c>
      <c r="C90" s="32">
        <v>0.46280092592592598</v>
      </c>
      <c r="D90" s="34">
        <v>59.322763671875002</v>
      </c>
      <c r="E90" s="34">
        <v>35.503978515625001</v>
      </c>
      <c r="F90" s="34">
        <v>47.524820312499997</v>
      </c>
      <c r="G90" s="34">
        <v>257.60000000000002</v>
      </c>
      <c r="H90" s="144">
        <v>0.80100000000000027</v>
      </c>
      <c r="K90" s="34">
        <f t="shared" si="4"/>
        <v>66357.760000000009</v>
      </c>
      <c r="L90" s="34">
        <f t="shared" si="5"/>
        <v>1260.5324904379615</v>
      </c>
      <c r="M90" s="34">
        <f t="shared" si="6"/>
        <v>2258.6085457354125</v>
      </c>
      <c r="N90" s="144">
        <f t="shared" si="7"/>
        <v>0.64160100000000042</v>
      </c>
      <c r="Z90" s="31"/>
      <c r="AA90" s="31"/>
      <c r="AB90" s="31"/>
      <c r="AC90" s="31"/>
    </row>
    <row r="91" spans="2:29" x14ac:dyDescent="0.25">
      <c r="B91" s="33">
        <v>43208</v>
      </c>
      <c r="C91" s="32">
        <v>0.46281250000000002</v>
      </c>
      <c r="D91" s="34">
        <v>59.418101562499999</v>
      </c>
      <c r="E91" s="34">
        <v>35.5333955078125</v>
      </c>
      <c r="F91" s="34">
        <v>47.621860351562503</v>
      </c>
      <c r="G91" s="34">
        <v>258.09999999999997</v>
      </c>
      <c r="H91" s="144">
        <v>0.80166666666666675</v>
      </c>
      <c r="K91" s="34">
        <f t="shared" si="4"/>
        <v>66615.609999999986</v>
      </c>
      <c r="L91" s="34">
        <f t="shared" si="5"/>
        <v>1262.6221963146295</v>
      </c>
      <c r="M91" s="34">
        <f t="shared" si="6"/>
        <v>2267.8415833437207</v>
      </c>
      <c r="N91" s="144">
        <f t="shared" si="7"/>
        <v>0.64266944444444463</v>
      </c>
      <c r="Z91" s="31"/>
      <c r="AA91" s="31"/>
      <c r="AB91" s="31"/>
      <c r="AC91" s="31"/>
    </row>
    <row r="92" spans="2:29" x14ac:dyDescent="0.25">
      <c r="B92" s="33">
        <v>43208</v>
      </c>
      <c r="C92" s="32">
        <v>0.46282407407407411</v>
      </c>
      <c r="D92" s="34">
        <v>59.143982421875002</v>
      </c>
      <c r="E92" s="34">
        <v>35.425777343749999</v>
      </c>
      <c r="F92" s="34">
        <v>47.360114257812498</v>
      </c>
      <c r="G92" s="34">
        <v>257</v>
      </c>
      <c r="H92" s="144">
        <v>0.80066666666666675</v>
      </c>
      <c r="K92" s="34">
        <f t="shared" si="4"/>
        <v>66049</v>
      </c>
      <c r="L92" s="34">
        <f t="shared" si="5"/>
        <v>1254.9857004089508</v>
      </c>
      <c r="M92" s="34">
        <f t="shared" si="6"/>
        <v>2242.9804225130547</v>
      </c>
      <c r="N92" s="144">
        <f t="shared" si="7"/>
        <v>0.64106711111111125</v>
      </c>
      <c r="Z92" s="31"/>
      <c r="AA92" s="31"/>
      <c r="AB92" s="31"/>
      <c r="AC92" s="31"/>
    </row>
    <row r="93" spans="2:29" x14ac:dyDescent="0.25">
      <c r="B93" s="33">
        <v>43208</v>
      </c>
      <c r="C93" s="32">
        <v>0.46283564814814815</v>
      </c>
      <c r="D93" s="34">
        <v>59.078486328125003</v>
      </c>
      <c r="E93" s="34">
        <v>35.411763671875001</v>
      </c>
      <c r="F93" s="34">
        <v>47.288769531250004</v>
      </c>
      <c r="G93" s="34">
        <v>256.7</v>
      </c>
      <c r="H93" s="144">
        <v>0.80066666666666675</v>
      </c>
      <c r="K93" s="34">
        <f t="shared" si="4"/>
        <v>65894.89</v>
      </c>
      <c r="L93" s="34">
        <f t="shared" si="5"/>
        <v>1253.9930063527261</v>
      </c>
      <c r="M93" s="34">
        <f t="shared" si="6"/>
        <v>2236.2277237796789</v>
      </c>
      <c r="N93" s="144">
        <f t="shared" si="7"/>
        <v>0.64106711111111125</v>
      </c>
      <c r="Z93" s="31"/>
      <c r="AA93" s="31"/>
      <c r="AB93" s="31"/>
      <c r="AC93" s="31"/>
    </row>
    <row r="94" spans="2:29" x14ac:dyDescent="0.25">
      <c r="B94" s="33">
        <v>43208</v>
      </c>
      <c r="C94" s="32">
        <v>0.46284722222222219</v>
      </c>
      <c r="D94" s="34">
        <v>59.281751953125003</v>
      </c>
      <c r="E94" s="34">
        <v>35.447825195312504</v>
      </c>
      <c r="F94" s="34">
        <v>47.5153291015625</v>
      </c>
      <c r="G94" s="34">
        <v>257.7</v>
      </c>
      <c r="H94" s="144">
        <v>0.80133333333333345</v>
      </c>
      <c r="K94" s="34">
        <f t="shared" si="4"/>
        <v>66409.289999999994</v>
      </c>
      <c r="L94" s="34">
        <f t="shared" si="5"/>
        <v>1256.5483110774319</v>
      </c>
      <c r="M94" s="34">
        <f t="shared" si="6"/>
        <v>2257.7064996297922</v>
      </c>
      <c r="N94" s="144">
        <f t="shared" si="7"/>
        <v>0.64213511111111132</v>
      </c>
      <c r="Z94" s="31"/>
      <c r="AA94" s="31"/>
      <c r="AB94" s="31"/>
      <c r="AC94" s="31"/>
    </row>
    <row r="95" spans="2:29" x14ac:dyDescent="0.25">
      <c r="B95" s="33">
        <v>43208</v>
      </c>
      <c r="C95" s="32">
        <v>0.46285879629629628</v>
      </c>
      <c r="D95" s="34">
        <v>59.395066406250002</v>
      </c>
      <c r="E95" s="34">
        <v>35.4867998046875</v>
      </c>
      <c r="F95" s="34">
        <v>47.627538085937502</v>
      </c>
      <c r="G95" s="34">
        <v>258.10000000000002</v>
      </c>
      <c r="H95" s="144">
        <v>0.80200000000000005</v>
      </c>
      <c r="K95" s="34">
        <f t="shared" si="4"/>
        <v>66615.610000000015</v>
      </c>
      <c r="L95" s="34">
        <f t="shared" si="5"/>
        <v>1259.3129603779687</v>
      </c>
      <c r="M95" s="34">
        <f t="shared" si="6"/>
        <v>2268.3823841274275</v>
      </c>
      <c r="N95" s="144">
        <f t="shared" si="7"/>
        <v>0.64320400000000011</v>
      </c>
      <c r="Z95" s="31"/>
      <c r="AA95" s="31"/>
      <c r="AB95" s="31"/>
      <c r="AC95" s="31"/>
    </row>
    <row r="96" spans="2:29" x14ac:dyDescent="0.25">
      <c r="B96" s="33">
        <v>43208</v>
      </c>
      <c r="C96" s="32">
        <v>0.46287037037037032</v>
      </c>
      <c r="D96" s="34">
        <v>59.307283203125003</v>
      </c>
      <c r="E96" s="34">
        <v>35.473317382812503</v>
      </c>
      <c r="F96" s="34">
        <v>47.528191406250002</v>
      </c>
      <c r="G96" s="34">
        <v>257.7</v>
      </c>
      <c r="H96" s="144">
        <v>0.80133333333333345</v>
      </c>
      <c r="K96" s="34">
        <f t="shared" si="4"/>
        <v>66409.289999999994</v>
      </c>
      <c r="L96" s="34">
        <f t="shared" si="5"/>
        <v>1258.3562461417478</v>
      </c>
      <c r="M96" s="34">
        <f t="shared" si="6"/>
        <v>2258.9289783491367</v>
      </c>
      <c r="N96" s="144">
        <f t="shared" si="7"/>
        <v>0.64213511111111132</v>
      </c>
      <c r="Z96" s="31"/>
      <c r="AA96" s="31"/>
      <c r="AB96" s="31"/>
      <c r="AC96" s="31"/>
    </row>
    <row r="97" spans="2:29" x14ac:dyDescent="0.25">
      <c r="B97" s="33">
        <v>43208</v>
      </c>
      <c r="C97" s="32">
        <v>0.46288194444444447</v>
      </c>
      <c r="D97" s="34">
        <v>59.354378906249998</v>
      </c>
      <c r="E97" s="34">
        <v>35.488083007812499</v>
      </c>
      <c r="F97" s="34">
        <v>47.575832031250002</v>
      </c>
      <c r="G97" s="34">
        <v>258</v>
      </c>
      <c r="H97" s="144">
        <v>0.80133333333333345</v>
      </c>
      <c r="K97" s="34">
        <f t="shared" si="4"/>
        <v>66564</v>
      </c>
      <c r="L97" s="34">
        <f t="shared" si="5"/>
        <v>1259.4040355693903</v>
      </c>
      <c r="M97" s="34">
        <f t="shared" si="6"/>
        <v>2263.4597934657136</v>
      </c>
      <c r="N97" s="144">
        <f t="shared" si="7"/>
        <v>0.64213511111111132</v>
      </c>
      <c r="Z97" s="31"/>
      <c r="AA97" s="31"/>
      <c r="AB97" s="31"/>
      <c r="AC97" s="31"/>
    </row>
    <row r="98" spans="2:29" x14ac:dyDescent="0.25">
      <c r="B98" s="33">
        <v>43208</v>
      </c>
      <c r="C98" s="32">
        <v>0.46289351851851851</v>
      </c>
      <c r="D98" s="34">
        <v>59.227255859374999</v>
      </c>
      <c r="E98" s="34">
        <v>35.433501953125003</v>
      </c>
      <c r="F98" s="34">
        <v>47.458079101562504</v>
      </c>
      <c r="G98" s="34">
        <v>257.39999999999998</v>
      </c>
      <c r="H98" s="144">
        <v>0.80133333333333345</v>
      </c>
      <c r="K98" s="34">
        <f t="shared" si="4"/>
        <v>66254.759999999995</v>
      </c>
      <c r="L98" s="34">
        <f t="shared" si="5"/>
        <v>1255.5330606621135</v>
      </c>
      <c r="M98" s="34">
        <f t="shared" si="6"/>
        <v>2252.2692720101636</v>
      </c>
      <c r="N98" s="144">
        <f t="shared" si="7"/>
        <v>0.64213511111111132</v>
      </c>
      <c r="Z98" s="31"/>
      <c r="AA98" s="31"/>
      <c r="AB98" s="31"/>
      <c r="AC98" s="31"/>
    </row>
    <row r="99" spans="2:29" x14ac:dyDescent="0.25">
      <c r="B99" s="33">
        <v>43208</v>
      </c>
      <c r="C99" s="32">
        <v>0.4629050925925926</v>
      </c>
      <c r="D99" s="34">
        <v>59.322291015624998</v>
      </c>
      <c r="E99" s="34">
        <v>35.456660156250003</v>
      </c>
      <c r="F99" s="34">
        <v>47.559163085937499</v>
      </c>
      <c r="G99" s="34">
        <v>257.89999999999998</v>
      </c>
      <c r="H99" s="144">
        <v>0.80200000000000005</v>
      </c>
      <c r="K99" s="34">
        <f t="shared" si="4"/>
        <v>66512.409999999989</v>
      </c>
      <c r="L99" s="34">
        <f t="shared" si="5"/>
        <v>1257.1747494358065</v>
      </c>
      <c r="M99" s="34">
        <f t="shared" si="6"/>
        <v>2261.8739934348</v>
      </c>
      <c r="N99" s="144">
        <f t="shared" si="7"/>
        <v>0.64320400000000011</v>
      </c>
      <c r="Z99" s="31"/>
      <c r="AA99" s="31"/>
      <c r="AB99" s="31"/>
      <c r="AC99" s="31"/>
    </row>
    <row r="100" spans="2:29" x14ac:dyDescent="0.25">
      <c r="B100" s="33">
        <v>43208</v>
      </c>
      <c r="C100" s="32">
        <v>0.46291666666666664</v>
      </c>
      <c r="D100" s="34">
        <v>59.160064453125003</v>
      </c>
      <c r="E100" s="34">
        <v>35.401328124999999</v>
      </c>
      <c r="F100" s="34">
        <v>47.398154296874999</v>
      </c>
      <c r="G100" s="34">
        <v>257.2</v>
      </c>
      <c r="H100" s="144">
        <v>0.80133333333333345</v>
      </c>
      <c r="K100" s="34">
        <f t="shared" si="4"/>
        <v>66151.839999999997</v>
      </c>
      <c r="L100" s="34">
        <f t="shared" si="5"/>
        <v>1253.2540330139159</v>
      </c>
      <c r="M100" s="34">
        <f t="shared" si="6"/>
        <v>2246.5850307503702</v>
      </c>
      <c r="N100" s="144">
        <f t="shared" si="7"/>
        <v>0.64213511111111132</v>
      </c>
      <c r="Z100" s="31"/>
      <c r="AA100" s="31"/>
      <c r="AB100" s="31"/>
      <c r="AC100" s="31"/>
    </row>
    <row r="101" spans="2:29" x14ac:dyDescent="0.25">
      <c r="B101" s="33">
        <v>43208</v>
      </c>
      <c r="C101" s="32">
        <v>0.46292824074074074</v>
      </c>
      <c r="D101" s="34">
        <v>59.194289062500005</v>
      </c>
      <c r="E101" s="34">
        <v>35.40747265625</v>
      </c>
      <c r="F101" s="34">
        <v>47.436326171875002</v>
      </c>
      <c r="G101" s="34">
        <v>257.39999999999998</v>
      </c>
      <c r="H101" s="144">
        <v>0.80133333333333345</v>
      </c>
      <c r="K101" s="34">
        <f t="shared" si="4"/>
        <v>66254.759999999995</v>
      </c>
      <c r="L101" s="34">
        <f t="shared" si="5"/>
        <v>1253.6891199030915</v>
      </c>
      <c r="M101" s="34">
        <f t="shared" si="6"/>
        <v>2250.2050406845133</v>
      </c>
      <c r="N101" s="144">
        <f t="shared" si="7"/>
        <v>0.64213511111111132</v>
      </c>
      <c r="Z101" s="31"/>
      <c r="AA101" s="31"/>
      <c r="AB101" s="31"/>
      <c r="AC101" s="31"/>
    </row>
    <row r="102" spans="2:29" x14ac:dyDescent="0.25">
      <c r="B102" s="33">
        <v>43208</v>
      </c>
      <c r="C102" s="32">
        <v>0.46293981481481478</v>
      </c>
      <c r="D102" s="34">
        <v>59.103101562500001</v>
      </c>
      <c r="E102" s="34">
        <v>35.363005859375001</v>
      </c>
      <c r="F102" s="34">
        <v>47.355689453125002</v>
      </c>
      <c r="G102" s="34">
        <v>257.10000000000002</v>
      </c>
      <c r="H102" s="144">
        <v>0.80133333333333345</v>
      </c>
      <c r="K102" s="34">
        <f t="shared" si="4"/>
        <v>66100.410000000018</v>
      </c>
      <c r="L102" s="34">
        <f t="shared" si="5"/>
        <v>1250.5421834101905</v>
      </c>
      <c r="M102" s="34">
        <f t="shared" si="6"/>
        <v>2242.5613235808146</v>
      </c>
      <c r="N102" s="144">
        <f t="shared" si="7"/>
        <v>0.64213511111111132</v>
      </c>
      <c r="Z102" s="31"/>
      <c r="AA102" s="31"/>
      <c r="AB102" s="31"/>
      <c r="AC102" s="31"/>
    </row>
    <row r="103" spans="2:29" x14ac:dyDescent="0.25">
      <c r="B103" s="33">
        <v>43208</v>
      </c>
      <c r="C103" s="32">
        <v>0.46295138888888893</v>
      </c>
      <c r="D103" s="34">
        <v>59.076738281250002</v>
      </c>
      <c r="E103" s="34">
        <v>35.380078125000004</v>
      </c>
      <c r="F103" s="34">
        <v>47.310107421875003</v>
      </c>
      <c r="G103" s="34">
        <v>256.79999999999995</v>
      </c>
      <c r="H103" s="144">
        <v>0.80066666666666675</v>
      </c>
      <c r="K103" s="34">
        <f t="shared" si="4"/>
        <v>65946.239999999976</v>
      </c>
      <c r="L103" s="34">
        <f t="shared" si="5"/>
        <v>1251.7499281311038</v>
      </c>
      <c r="M103" s="34">
        <f t="shared" si="6"/>
        <v>2238.2462642693522</v>
      </c>
      <c r="N103" s="144">
        <f t="shared" si="7"/>
        <v>0.64106711111111125</v>
      </c>
      <c r="Z103" s="31"/>
      <c r="AA103" s="31"/>
      <c r="AB103" s="31"/>
      <c r="AC103" s="31"/>
    </row>
    <row r="104" spans="2:29" x14ac:dyDescent="0.25">
      <c r="B104" s="33">
        <v>43208</v>
      </c>
      <c r="C104" s="32">
        <v>0.46296296296296297</v>
      </c>
      <c r="D104" s="34">
        <v>59.069312500000002</v>
      </c>
      <c r="E104" s="34">
        <v>35.408805664062498</v>
      </c>
      <c r="F104" s="34">
        <v>47.279195312500001</v>
      </c>
      <c r="G104" s="34">
        <v>256.7</v>
      </c>
      <c r="H104" s="144">
        <v>0.80033333333333312</v>
      </c>
      <c r="K104" s="34">
        <f t="shared" si="4"/>
        <v>65894.89</v>
      </c>
      <c r="L104" s="34">
        <f t="shared" si="5"/>
        <v>1253.7835185553445</v>
      </c>
      <c r="M104" s="34">
        <f t="shared" si="6"/>
        <v>2235.3223093975221</v>
      </c>
      <c r="N104" s="144">
        <f t="shared" si="7"/>
        <v>0.64053344444444416</v>
      </c>
      <c r="Z104" s="31"/>
      <c r="AA104" s="31"/>
      <c r="AB104" s="31"/>
      <c r="AC104" s="31"/>
    </row>
    <row r="105" spans="2:29" x14ac:dyDescent="0.25">
      <c r="B105" s="33">
        <v>43208</v>
      </c>
      <c r="C105" s="32">
        <v>0.46297453703703706</v>
      </c>
      <c r="D105" s="34">
        <v>59.371232421875</v>
      </c>
      <c r="E105" s="34">
        <v>35.573044921875002</v>
      </c>
      <c r="F105" s="34">
        <v>47.533599609375003</v>
      </c>
      <c r="G105" s="34">
        <v>257.70000000000005</v>
      </c>
      <c r="H105" s="144">
        <v>0.80066666666666675</v>
      </c>
      <c r="K105" s="34">
        <f t="shared" si="4"/>
        <v>66409.290000000023</v>
      </c>
      <c r="L105" s="34">
        <f t="shared" si="5"/>
        <v>1265.441525013737</v>
      </c>
      <c r="M105" s="34">
        <f t="shared" si="6"/>
        <v>2259.4430918243752</v>
      </c>
      <c r="N105" s="144">
        <f t="shared" si="7"/>
        <v>0.64106711111111125</v>
      </c>
      <c r="Z105" s="31"/>
      <c r="AA105" s="31"/>
      <c r="AB105" s="31"/>
      <c r="AC105" s="31"/>
    </row>
    <row r="106" spans="2:29" x14ac:dyDescent="0.25">
      <c r="B106" s="33">
        <v>43208</v>
      </c>
      <c r="C106" s="32">
        <v>0.4629861111111111</v>
      </c>
      <c r="D106" s="34">
        <v>59.411041015625003</v>
      </c>
      <c r="E106" s="34">
        <v>35.533838867187498</v>
      </c>
      <c r="F106" s="34">
        <v>47.6123046875</v>
      </c>
      <c r="G106" s="34">
        <v>257.89999999999998</v>
      </c>
      <c r="H106" s="144">
        <v>0.80133333333333345</v>
      </c>
      <c r="K106" s="34">
        <f t="shared" si="4"/>
        <v>66512.409999999989</v>
      </c>
      <c r="L106" s="34">
        <f t="shared" si="5"/>
        <v>1262.653704639245</v>
      </c>
      <c r="M106" s="34">
        <f t="shared" si="6"/>
        <v>2266.9315576553345</v>
      </c>
      <c r="N106" s="144">
        <f t="shared" si="7"/>
        <v>0.64213511111111132</v>
      </c>
      <c r="Z106" s="31"/>
      <c r="AA106" s="31"/>
      <c r="AB106" s="31"/>
      <c r="AC106" s="31"/>
    </row>
    <row r="107" spans="2:29" x14ac:dyDescent="0.25">
      <c r="B107" s="33">
        <v>43208</v>
      </c>
      <c r="C107" s="32">
        <v>0.46299768518518519</v>
      </c>
      <c r="D107" s="34">
        <v>59.388451171875005</v>
      </c>
      <c r="E107" s="34">
        <v>35.563783203124999</v>
      </c>
      <c r="F107" s="34">
        <v>47.562067382812501</v>
      </c>
      <c r="G107" s="34">
        <v>257.8</v>
      </c>
      <c r="H107" s="144">
        <v>0.80100000000000027</v>
      </c>
      <c r="K107" s="34">
        <f t="shared" si="4"/>
        <v>66460.840000000011</v>
      </c>
      <c r="L107" s="34">
        <f t="shared" si="5"/>
        <v>1264.7826757188757</v>
      </c>
      <c r="M107" s="34">
        <f t="shared" si="6"/>
        <v>2262.1502537271967</v>
      </c>
      <c r="N107" s="144">
        <f t="shared" si="7"/>
        <v>0.64160100000000042</v>
      </c>
      <c r="Z107" s="31"/>
      <c r="AA107" s="31"/>
      <c r="AB107" s="31"/>
      <c r="AC107" s="31"/>
    </row>
    <row r="108" spans="2:29" x14ac:dyDescent="0.25">
      <c r="B108" s="33">
        <v>43208</v>
      </c>
      <c r="C108" s="32">
        <v>0.46300925925925923</v>
      </c>
      <c r="D108" s="34">
        <v>59.3483515625</v>
      </c>
      <c r="E108" s="34">
        <v>35.5206982421875</v>
      </c>
      <c r="F108" s="34">
        <v>47.544261718750001</v>
      </c>
      <c r="G108" s="34">
        <v>257.8</v>
      </c>
      <c r="H108" s="144">
        <v>0.80100000000000027</v>
      </c>
      <c r="K108" s="34">
        <f t="shared" si="4"/>
        <v>66460.840000000011</v>
      </c>
      <c r="L108" s="34">
        <f t="shared" si="5"/>
        <v>1261.7200036125421</v>
      </c>
      <c r="M108" s="34">
        <f t="shared" si="6"/>
        <v>2260.4568223809965</v>
      </c>
      <c r="N108" s="144">
        <f t="shared" si="7"/>
        <v>0.64160100000000042</v>
      </c>
      <c r="Z108" s="31"/>
      <c r="AA108" s="31"/>
      <c r="AB108" s="31"/>
      <c r="AC108" s="31"/>
    </row>
    <row r="109" spans="2:29" x14ac:dyDescent="0.25">
      <c r="B109" s="33">
        <v>43208</v>
      </c>
      <c r="C109" s="32">
        <v>0.46302083333333338</v>
      </c>
      <c r="D109" s="34">
        <v>59.343216796874998</v>
      </c>
      <c r="E109" s="34">
        <v>35.533172851562497</v>
      </c>
      <c r="F109" s="34">
        <v>47.528499023437504</v>
      </c>
      <c r="G109" s="34">
        <v>257.60000000000002</v>
      </c>
      <c r="H109" s="144">
        <v>0.80100000000000027</v>
      </c>
      <c r="K109" s="34">
        <f t="shared" si="4"/>
        <v>66357.760000000009</v>
      </c>
      <c r="L109" s="34">
        <f t="shared" si="5"/>
        <v>1262.6063728990182</v>
      </c>
      <c r="M109" s="34">
        <f t="shared" si="6"/>
        <v>2258.9582194208997</v>
      </c>
      <c r="N109" s="144">
        <f t="shared" si="7"/>
        <v>0.64160100000000042</v>
      </c>
      <c r="Z109" s="31"/>
      <c r="AA109" s="31"/>
      <c r="AB109" s="31"/>
      <c r="AC109" s="31"/>
    </row>
    <row r="110" spans="2:29" x14ac:dyDescent="0.25">
      <c r="B110" s="33">
        <v>43208</v>
      </c>
      <c r="C110" s="32">
        <v>0.46303240740740742</v>
      </c>
      <c r="D110" s="34">
        <v>59.316386718750003</v>
      </c>
      <c r="E110" s="34">
        <v>35.484746093749997</v>
      </c>
      <c r="F110" s="34">
        <v>47.531172851562502</v>
      </c>
      <c r="G110" s="34">
        <v>257.8</v>
      </c>
      <c r="H110" s="144">
        <v>0.80133333333333345</v>
      </c>
      <c r="K110" s="34">
        <f t="shared" si="4"/>
        <v>66460.840000000011</v>
      </c>
      <c r="L110" s="34">
        <f t="shared" si="5"/>
        <v>1259.1672053379057</v>
      </c>
      <c r="M110" s="34">
        <f t="shared" si="6"/>
        <v>2259.2123926451122</v>
      </c>
      <c r="N110" s="144">
        <f t="shared" si="7"/>
        <v>0.64213511111111132</v>
      </c>
      <c r="Z110" s="31"/>
      <c r="AA110" s="31"/>
      <c r="AB110" s="31"/>
      <c r="AC110" s="31"/>
    </row>
    <row r="111" spans="2:29" x14ac:dyDescent="0.25">
      <c r="B111" s="33">
        <v>43208</v>
      </c>
      <c r="C111" s="32">
        <v>0.46304398148148151</v>
      </c>
      <c r="D111" s="34">
        <v>59.212277343750003</v>
      </c>
      <c r="E111" s="34">
        <v>35.451764648437504</v>
      </c>
      <c r="F111" s="34">
        <v>47.425913085937502</v>
      </c>
      <c r="G111" s="34">
        <v>257.40000000000003</v>
      </c>
      <c r="H111" s="144">
        <v>0.80100000000000027</v>
      </c>
      <c r="K111" s="34">
        <f t="shared" si="4"/>
        <v>66254.760000000024</v>
      </c>
      <c r="L111" s="34">
        <f t="shared" si="5"/>
        <v>1256.8276166882031</v>
      </c>
      <c r="M111" s="34">
        <f t="shared" si="6"/>
        <v>2249.2172320348982</v>
      </c>
      <c r="N111" s="144">
        <f t="shared" si="7"/>
        <v>0.64160100000000042</v>
      </c>
      <c r="Z111" s="31"/>
      <c r="AA111" s="31"/>
      <c r="AB111" s="31"/>
      <c r="AC111" s="31"/>
    </row>
    <row r="112" spans="2:29" x14ac:dyDescent="0.25">
      <c r="B112" s="33">
        <v>43208</v>
      </c>
      <c r="C112" s="32">
        <v>0.46305555555555555</v>
      </c>
      <c r="D112" s="34">
        <v>59.171750000000003</v>
      </c>
      <c r="E112" s="34">
        <v>35.428354492187502</v>
      </c>
      <c r="F112" s="34">
        <v>47.392691406250002</v>
      </c>
      <c r="G112" s="34">
        <v>257.2</v>
      </c>
      <c r="H112" s="144">
        <v>0.80066666666666675</v>
      </c>
      <c r="K112" s="34">
        <f t="shared" si="4"/>
        <v>66151.839999999997</v>
      </c>
      <c r="L112" s="34">
        <f t="shared" si="5"/>
        <v>1255.1683020241023</v>
      </c>
      <c r="M112" s="34">
        <f t="shared" si="6"/>
        <v>2246.067198728043</v>
      </c>
      <c r="N112" s="144">
        <f t="shared" si="7"/>
        <v>0.64106711111111125</v>
      </c>
      <c r="Z112" s="31"/>
      <c r="AA112" s="31"/>
      <c r="AB112" s="31"/>
      <c r="AC112" s="31"/>
    </row>
    <row r="113" spans="2:29" x14ac:dyDescent="0.25">
      <c r="B113" s="33">
        <v>43208</v>
      </c>
      <c r="C113" s="32">
        <v>0.46306712962962965</v>
      </c>
      <c r="D113" s="34">
        <v>59.156009765625001</v>
      </c>
      <c r="E113" s="34">
        <v>35.3934345703125</v>
      </c>
      <c r="F113" s="34">
        <v>47.399177734375002</v>
      </c>
      <c r="G113" s="34">
        <v>257.09999999999997</v>
      </c>
      <c r="H113" s="144">
        <v>0.80133333333333345</v>
      </c>
      <c r="K113" s="34">
        <f t="shared" si="4"/>
        <v>66100.409999999989</v>
      </c>
      <c r="L113" s="34">
        <f t="shared" si="5"/>
        <v>1252.695210682992</v>
      </c>
      <c r="M113" s="34">
        <f t="shared" si="6"/>
        <v>2246.6820498948709</v>
      </c>
      <c r="N113" s="144">
        <f t="shared" si="7"/>
        <v>0.64213511111111132</v>
      </c>
      <c r="Z113" s="31"/>
      <c r="AA113" s="31"/>
      <c r="AB113" s="31"/>
      <c r="AC113" s="31"/>
    </row>
    <row r="114" spans="2:29" x14ac:dyDescent="0.25">
      <c r="B114" s="33">
        <v>43208</v>
      </c>
      <c r="C114" s="32">
        <v>0.46307870370370369</v>
      </c>
      <c r="D114" s="34">
        <v>59.201732421875001</v>
      </c>
      <c r="E114" s="34">
        <v>35.430884765625002</v>
      </c>
      <c r="F114" s="34">
        <v>47.4282412109375</v>
      </c>
      <c r="G114" s="34">
        <v>257.3</v>
      </c>
      <c r="H114" s="144">
        <v>0.80100000000000027</v>
      </c>
      <c r="K114" s="34">
        <f t="shared" si="4"/>
        <v>66203.290000000008</v>
      </c>
      <c r="L114" s="34">
        <f t="shared" si="5"/>
        <v>1255.347595274998</v>
      </c>
      <c r="M114" s="34">
        <f t="shared" si="6"/>
        <v>2249.4380643628701</v>
      </c>
      <c r="N114" s="144">
        <f t="shared" si="7"/>
        <v>0.64160100000000042</v>
      </c>
      <c r="Z114" s="31"/>
      <c r="AA114" s="31"/>
      <c r="AB114" s="31"/>
      <c r="AC114" s="31"/>
    </row>
    <row r="115" spans="2:29" x14ac:dyDescent="0.25">
      <c r="B115" s="33">
        <v>43208</v>
      </c>
      <c r="C115" s="32">
        <v>0.46309027777777773</v>
      </c>
      <c r="D115" s="34">
        <v>59.358740234374999</v>
      </c>
      <c r="E115" s="34">
        <v>35.533824218749999</v>
      </c>
      <c r="F115" s="34">
        <v>47.547247070312501</v>
      </c>
      <c r="G115" s="34">
        <v>257.89999999999998</v>
      </c>
      <c r="H115" s="144">
        <v>0.80066666666666675</v>
      </c>
      <c r="K115" s="34">
        <f t="shared" si="4"/>
        <v>66512.409999999989</v>
      </c>
      <c r="L115" s="34">
        <f t="shared" si="5"/>
        <v>1262.6526636090239</v>
      </c>
      <c r="M115" s="34">
        <f t="shared" si="6"/>
        <v>2260.7407039653408</v>
      </c>
      <c r="N115" s="144">
        <f t="shared" si="7"/>
        <v>0.64106711111111125</v>
      </c>
      <c r="Z115" s="31"/>
      <c r="AA115" s="31"/>
      <c r="AB115" s="31"/>
      <c r="AC115" s="31"/>
    </row>
    <row r="116" spans="2:29" x14ac:dyDescent="0.25">
      <c r="B116" s="33">
        <v>43208</v>
      </c>
      <c r="C116" s="32">
        <v>0.46310185185185188</v>
      </c>
      <c r="D116" s="34">
        <v>59.391037109374999</v>
      </c>
      <c r="E116" s="34">
        <v>35.526965820312498</v>
      </c>
      <c r="F116" s="34">
        <v>47.592549804687501</v>
      </c>
      <c r="G116" s="34">
        <v>257.8</v>
      </c>
      <c r="H116" s="144">
        <v>0.80133333333333345</v>
      </c>
      <c r="K116" s="34">
        <f t="shared" si="4"/>
        <v>66460.840000000011</v>
      </c>
      <c r="L116" s="34">
        <f t="shared" si="5"/>
        <v>1262.1653003976523</v>
      </c>
      <c r="M116" s="34">
        <f t="shared" si="6"/>
        <v>2265.0507969116602</v>
      </c>
      <c r="N116" s="144">
        <f t="shared" si="7"/>
        <v>0.64213511111111132</v>
      </c>
      <c r="Z116" s="31"/>
      <c r="AA116" s="31"/>
      <c r="AB116" s="31"/>
      <c r="AC116" s="31"/>
    </row>
    <row r="117" spans="2:29" x14ac:dyDescent="0.25">
      <c r="B117" s="33">
        <v>43208</v>
      </c>
      <c r="C117" s="32">
        <v>0.46311342592592591</v>
      </c>
      <c r="D117" s="34">
        <v>59.427029296874998</v>
      </c>
      <c r="E117" s="34">
        <v>35.563646484374999</v>
      </c>
      <c r="F117" s="34">
        <v>47.610059570312501</v>
      </c>
      <c r="G117" s="34">
        <v>258</v>
      </c>
      <c r="H117" s="144">
        <v>0.80100000000000005</v>
      </c>
      <c r="K117" s="34">
        <f t="shared" si="4"/>
        <v>66564</v>
      </c>
      <c r="L117" s="34">
        <f t="shared" si="5"/>
        <v>1264.7729512655983</v>
      </c>
      <c r="M117" s="34">
        <f t="shared" si="6"/>
        <v>2266.717772288705</v>
      </c>
      <c r="N117" s="144">
        <f t="shared" si="7"/>
        <v>0.64160100000000009</v>
      </c>
      <c r="Z117" s="31"/>
      <c r="AA117" s="31"/>
      <c r="AB117" s="31"/>
      <c r="AC117" s="31"/>
    </row>
    <row r="118" spans="2:29" x14ac:dyDescent="0.25">
      <c r="B118" s="33">
        <v>43208</v>
      </c>
      <c r="C118" s="32">
        <v>0.46312500000000001</v>
      </c>
      <c r="D118" s="34">
        <v>59.530875000000002</v>
      </c>
      <c r="E118" s="34">
        <v>35.59852734375</v>
      </c>
      <c r="F118" s="34">
        <v>47.713721679687502</v>
      </c>
      <c r="G118" s="34">
        <v>258.60000000000002</v>
      </c>
      <c r="H118" s="144">
        <v>0.80166666666666675</v>
      </c>
      <c r="K118" s="34">
        <f t="shared" si="4"/>
        <v>66873.960000000006</v>
      </c>
      <c r="L118" s="34">
        <f t="shared" si="5"/>
        <v>1267.2551490437165</v>
      </c>
      <c r="M118" s="34">
        <f t="shared" si="6"/>
        <v>2276.5992365266811</v>
      </c>
      <c r="N118" s="144">
        <f t="shared" si="7"/>
        <v>0.64266944444444463</v>
      </c>
      <c r="Z118" s="31"/>
      <c r="AA118" s="31"/>
      <c r="AB118" s="31"/>
      <c r="AC118" s="31"/>
    </row>
    <row r="119" spans="2:29" x14ac:dyDescent="0.25">
      <c r="B119" s="33">
        <v>43208</v>
      </c>
      <c r="C119" s="32">
        <v>0.46313657407407405</v>
      </c>
      <c r="D119" s="34">
        <v>59.345687500000004</v>
      </c>
      <c r="E119" s="34">
        <v>35.5033642578125</v>
      </c>
      <c r="F119" s="34">
        <v>47.553470703125001</v>
      </c>
      <c r="G119" s="34">
        <v>257.8</v>
      </c>
      <c r="H119" s="144">
        <v>0.80100000000000005</v>
      </c>
      <c r="K119" s="34">
        <f t="shared" si="4"/>
        <v>66460.840000000011</v>
      </c>
      <c r="L119" s="34">
        <f t="shared" si="5"/>
        <v>1260.4888736229182</v>
      </c>
      <c r="M119" s="34">
        <f t="shared" si="6"/>
        <v>2261.332575912968</v>
      </c>
      <c r="N119" s="144">
        <f t="shared" si="7"/>
        <v>0.64160100000000009</v>
      </c>
      <c r="Z119" s="31"/>
      <c r="AA119" s="31"/>
      <c r="AB119" s="31"/>
      <c r="AC119" s="31"/>
    </row>
    <row r="120" spans="2:29" x14ac:dyDescent="0.25">
      <c r="B120" s="33">
        <v>43208</v>
      </c>
      <c r="C120" s="32">
        <v>0.46314814814814814</v>
      </c>
      <c r="D120" s="34">
        <v>59.328361328124998</v>
      </c>
      <c r="E120" s="34">
        <v>35.483773437499998</v>
      </c>
      <c r="F120" s="34">
        <v>47.546488281249999</v>
      </c>
      <c r="G120" s="34">
        <v>257.8</v>
      </c>
      <c r="H120" s="144">
        <v>0.80166666666666675</v>
      </c>
      <c r="K120" s="34">
        <f t="shared" si="4"/>
        <v>66460.840000000011</v>
      </c>
      <c r="L120" s="34">
        <f t="shared" si="5"/>
        <v>1259.0981773638305</v>
      </c>
      <c r="M120" s="34">
        <f t="shared" si="6"/>
        <v>2260.6685478790437</v>
      </c>
      <c r="N120" s="144">
        <f t="shared" si="7"/>
        <v>0.64266944444444463</v>
      </c>
      <c r="Z120" s="31"/>
      <c r="AA120" s="31"/>
      <c r="AB120" s="31"/>
      <c r="AC120" s="31"/>
    </row>
    <row r="121" spans="2:29" x14ac:dyDescent="0.25">
      <c r="B121" s="33">
        <v>43208</v>
      </c>
      <c r="C121" s="32">
        <v>0.46315972222222218</v>
      </c>
      <c r="D121" s="34">
        <v>59.303281249999998</v>
      </c>
      <c r="E121" s="34">
        <v>35.418468750000002</v>
      </c>
      <c r="F121" s="34">
        <v>47.563686523437504</v>
      </c>
      <c r="G121" s="34">
        <v>257.89999999999998</v>
      </c>
      <c r="H121" s="144">
        <v>0.80233333333333334</v>
      </c>
      <c r="K121" s="34">
        <f t="shared" si="4"/>
        <v>66512.409999999989</v>
      </c>
      <c r="L121" s="34">
        <f t="shared" si="5"/>
        <v>1254.4679285947268</v>
      </c>
      <c r="M121" s="34">
        <f t="shared" si="6"/>
        <v>2262.3042756998302</v>
      </c>
      <c r="N121" s="144">
        <f t="shared" si="7"/>
        <v>0.64373877777777777</v>
      </c>
      <c r="Z121" s="31"/>
      <c r="AA121" s="31"/>
      <c r="AB121" s="31"/>
      <c r="AC121" s="31"/>
    </row>
    <row r="122" spans="2:29" x14ac:dyDescent="0.25">
      <c r="B122" s="33">
        <v>43208</v>
      </c>
      <c r="C122" s="32">
        <v>0.46317129629629633</v>
      </c>
      <c r="D122" s="34">
        <v>59.352396484374999</v>
      </c>
      <c r="E122" s="34">
        <v>35.421314453124999</v>
      </c>
      <c r="F122" s="34">
        <v>47.622635742187498</v>
      </c>
      <c r="G122" s="34">
        <v>258.10000000000002</v>
      </c>
      <c r="H122" s="144">
        <v>0.80233333333333334</v>
      </c>
      <c r="K122" s="34">
        <f t="shared" si="4"/>
        <v>66615.610000000015</v>
      </c>
      <c r="L122" s="34">
        <f t="shared" si="5"/>
        <v>1254.6695175871621</v>
      </c>
      <c r="M122" s="34">
        <f t="shared" si="6"/>
        <v>2267.9154350330741</v>
      </c>
      <c r="N122" s="144">
        <f t="shared" si="7"/>
        <v>0.64373877777777777</v>
      </c>
      <c r="Z122" s="31"/>
      <c r="AA122" s="31"/>
      <c r="AB122" s="31"/>
      <c r="AC122" s="31"/>
    </row>
    <row r="123" spans="2:29" x14ac:dyDescent="0.25">
      <c r="B123" s="33">
        <v>43208</v>
      </c>
      <c r="C123" s="32">
        <v>0.46318287037037037</v>
      </c>
      <c r="D123" s="34">
        <v>59.416453125000004</v>
      </c>
      <c r="E123" s="34">
        <v>35.494499023437498</v>
      </c>
      <c r="F123" s="34">
        <v>47.648232421875001</v>
      </c>
      <c r="G123" s="34">
        <v>258.5</v>
      </c>
      <c r="H123" s="144">
        <v>0.80166666666666675</v>
      </c>
      <c r="K123" s="34">
        <f t="shared" si="4"/>
        <v>66822.25</v>
      </c>
      <c r="L123" s="34">
        <f t="shared" si="5"/>
        <v>1259.8594609248055</v>
      </c>
      <c r="M123" s="34">
        <f t="shared" si="6"/>
        <v>2270.3540529290199</v>
      </c>
      <c r="N123" s="144">
        <f t="shared" si="7"/>
        <v>0.64266944444444463</v>
      </c>
      <c r="Z123" s="31"/>
      <c r="AA123" s="31"/>
      <c r="AB123" s="31"/>
      <c r="AC123" s="31"/>
    </row>
    <row r="124" spans="2:29" x14ac:dyDescent="0.25">
      <c r="Z124" s="31"/>
      <c r="AA124" s="31"/>
      <c r="AB124" s="31"/>
      <c r="AC124" s="31"/>
    </row>
  </sheetData>
  <mergeCells count="66">
    <mergeCell ref="Q55:X55"/>
    <mergeCell ref="R56:U56"/>
    <mergeCell ref="R57:U57"/>
    <mergeCell ref="R58:U58"/>
    <mergeCell ref="R59:U59"/>
    <mergeCell ref="Q21:V21"/>
    <mergeCell ref="Q19:X20"/>
    <mergeCell ref="Q22:V22"/>
    <mergeCell ref="Q23:V23"/>
    <mergeCell ref="Q9:T9"/>
    <mergeCell ref="Q15:S15"/>
    <mergeCell ref="Q16:S16"/>
    <mergeCell ref="Q14:W14"/>
    <mergeCell ref="Z3:AC3"/>
    <mergeCell ref="W3:W4"/>
    <mergeCell ref="S5:S6"/>
    <mergeCell ref="T5:T6"/>
    <mergeCell ref="U5:U6"/>
    <mergeCell ref="V5:V6"/>
    <mergeCell ref="W5:W6"/>
    <mergeCell ref="B2:C2"/>
    <mergeCell ref="H2:H3"/>
    <mergeCell ref="K2:N2"/>
    <mergeCell ref="Q3:R4"/>
    <mergeCell ref="Q5:R6"/>
    <mergeCell ref="Q26:X26"/>
    <mergeCell ref="R27:U27"/>
    <mergeCell ref="R28:U28"/>
    <mergeCell ref="R29:U29"/>
    <mergeCell ref="R30:U30"/>
    <mergeCell ref="R31:U31"/>
    <mergeCell ref="R32:U32"/>
    <mergeCell ref="R33:U33"/>
    <mergeCell ref="R34:U34"/>
    <mergeCell ref="R35:U35"/>
    <mergeCell ref="R36:U36"/>
    <mergeCell ref="Q39:X39"/>
    <mergeCell ref="R40:U40"/>
    <mergeCell ref="R45:U45"/>
    <mergeCell ref="R46:U46"/>
    <mergeCell ref="Q64:T64"/>
    <mergeCell ref="Q65:T65"/>
    <mergeCell ref="Q66:T66"/>
    <mergeCell ref="Q67:T67"/>
    <mergeCell ref="Q68:T68"/>
    <mergeCell ref="Q63:U63"/>
    <mergeCell ref="AG39:AG40"/>
    <mergeCell ref="AH39:AI40"/>
    <mergeCell ref="AJ39:AM39"/>
    <mergeCell ref="AJ40:AK40"/>
    <mergeCell ref="AL40:AM40"/>
    <mergeCell ref="AH41:AI41"/>
    <mergeCell ref="AJ41:AK41"/>
    <mergeCell ref="AL41:AM41"/>
    <mergeCell ref="W63:X63"/>
    <mergeCell ref="R47:U47"/>
    <mergeCell ref="Q49:X49"/>
    <mergeCell ref="R50:U50"/>
    <mergeCell ref="R51:U51"/>
    <mergeCell ref="R52:U52"/>
    <mergeCell ref="R53:U53"/>
    <mergeCell ref="W64:X64"/>
    <mergeCell ref="W65:X65"/>
    <mergeCell ref="W66:X66"/>
    <mergeCell ref="W67:X67"/>
    <mergeCell ref="W68:X68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K124"/>
  <sheetViews>
    <sheetView zoomScale="70" zoomScaleNormal="70" workbookViewId="0">
      <selection activeCell="I18" sqref="I18"/>
    </sheetView>
  </sheetViews>
  <sheetFormatPr defaultRowHeight="15" x14ac:dyDescent="0.25"/>
  <cols>
    <col min="2" max="2" width="12.85546875" customWidth="1"/>
    <col min="3" max="3" width="13.7109375" customWidth="1"/>
    <col min="10" max="10" width="13.42578125" customWidth="1"/>
    <col min="11" max="11" width="12.7109375" customWidth="1"/>
    <col min="12" max="12" width="11.42578125" customWidth="1"/>
    <col min="13" max="13" width="10.85546875" customWidth="1"/>
    <col min="19" max="19" width="10.85546875" customWidth="1"/>
    <col min="20" max="20" width="10.140625" customWidth="1"/>
  </cols>
  <sheetData>
    <row r="2" spans="2:21" x14ac:dyDescent="0.25">
      <c r="B2" s="16" t="s">
        <v>0</v>
      </c>
      <c r="C2" s="16" t="s">
        <v>29</v>
      </c>
      <c r="D2" s="16" t="s">
        <v>3</v>
      </c>
      <c r="E2" s="16" t="s">
        <v>5</v>
      </c>
      <c r="F2" s="16" t="s">
        <v>6</v>
      </c>
      <c r="G2" s="16" t="s">
        <v>30</v>
      </c>
      <c r="H2" s="134"/>
      <c r="J2" s="128" t="s">
        <v>11</v>
      </c>
      <c r="K2" s="128"/>
      <c r="L2" s="128"/>
      <c r="M2" s="128"/>
      <c r="O2" s="128" t="s">
        <v>12</v>
      </c>
      <c r="P2" s="128"/>
      <c r="Q2" s="3"/>
      <c r="R2" s="3"/>
      <c r="S2" s="3"/>
      <c r="T2" s="3"/>
      <c r="U2" s="128"/>
    </row>
    <row r="3" spans="2:21" x14ac:dyDescent="0.25">
      <c r="B3" s="16" t="s">
        <v>1</v>
      </c>
      <c r="C3" s="16" t="s">
        <v>2</v>
      </c>
      <c r="D3" s="16" t="s">
        <v>4</v>
      </c>
      <c r="E3" s="16" t="s">
        <v>8</v>
      </c>
      <c r="F3" s="16" t="s">
        <v>7</v>
      </c>
      <c r="G3" s="16" t="s">
        <v>10</v>
      </c>
      <c r="H3" s="135"/>
      <c r="J3" s="3"/>
      <c r="K3" s="3"/>
      <c r="L3" s="3"/>
      <c r="M3" s="3"/>
      <c r="O3" s="128"/>
      <c r="P3" s="128"/>
      <c r="Q3" s="3" t="s">
        <v>4</v>
      </c>
      <c r="R3" s="3" t="s">
        <v>8</v>
      </c>
      <c r="S3" s="3" t="s">
        <v>7</v>
      </c>
      <c r="T3" s="3" t="s">
        <v>10</v>
      </c>
      <c r="U3" s="128"/>
    </row>
    <row r="4" spans="2:21" x14ac:dyDescent="0.25">
      <c r="B4" s="33">
        <v>43208</v>
      </c>
      <c r="C4" s="32">
        <v>0.49861111111111112</v>
      </c>
      <c r="D4" s="34">
        <v>231.55672656250002</v>
      </c>
      <c r="E4" s="34">
        <v>148.99105078125001</v>
      </c>
      <c r="F4" s="34">
        <v>177.22586328125001</v>
      </c>
      <c r="G4" s="34">
        <v>1006.3</v>
      </c>
      <c r="H4" s="144">
        <v>0.76533333333333342</v>
      </c>
      <c r="J4" s="34">
        <f xml:space="preserve"> G4^2</f>
        <v>1012639.69</v>
      </c>
      <c r="K4" s="34">
        <f t="shared" ref="K4:L7" si="0" xml:space="preserve"> E4^2</f>
        <v>22198.33321290102</v>
      </c>
      <c r="L4" s="34">
        <f t="shared" si="0"/>
        <v>31409.006615784321</v>
      </c>
      <c r="M4" s="144">
        <f xml:space="preserve"> H4^2</f>
        <v>0.58573511111111121</v>
      </c>
      <c r="O4" s="129" t="s">
        <v>13</v>
      </c>
      <c r="P4" s="129"/>
      <c r="Q4" s="130">
        <f xml:space="preserve"> SUM(D4:D123)/120</f>
        <v>231.59691582031255</v>
      </c>
      <c r="R4" s="130">
        <f xml:space="preserve"> SUM(E4:E123)/120</f>
        <v>148.82133759765628</v>
      </c>
      <c r="S4" s="130">
        <f xml:space="preserve"> SUM(F4:F123)/120</f>
        <v>177.42413001302077</v>
      </c>
      <c r="T4" s="130">
        <f xml:space="preserve"> SUM(G4:G123)/120</f>
        <v>1006.7250000000004</v>
      </c>
      <c r="U4" s="130">
        <f xml:space="preserve"> SUM(H4:H123)/120</f>
        <v>0.76617777777777785</v>
      </c>
    </row>
    <row r="5" spans="2:21" x14ac:dyDescent="0.25">
      <c r="B5" s="33">
        <v>43208</v>
      </c>
      <c r="C5" s="32">
        <v>0.49862268518518515</v>
      </c>
      <c r="D5" s="34">
        <v>231.41088281250001</v>
      </c>
      <c r="E5" s="34">
        <v>148.78623437499999</v>
      </c>
      <c r="F5" s="34">
        <v>177.2111953125</v>
      </c>
      <c r="G5" s="34">
        <v>1005.4</v>
      </c>
      <c r="H5" s="144">
        <v>0.76566666666666661</v>
      </c>
      <c r="J5" s="34">
        <f xml:space="preserve"> G5^2</f>
        <v>1010829.1599999999</v>
      </c>
      <c r="K5" s="34">
        <f t="shared" si="0"/>
        <v>22137.343539492431</v>
      </c>
      <c r="L5" s="34">
        <f t="shared" si="0"/>
        <v>31403.807744085021</v>
      </c>
      <c r="M5" s="144">
        <f xml:space="preserve"> H5^2</f>
        <v>0.58624544444444437</v>
      </c>
      <c r="O5" s="129"/>
      <c r="P5" s="129"/>
      <c r="Q5" s="130"/>
      <c r="R5" s="130"/>
      <c r="S5" s="130"/>
      <c r="T5" s="130"/>
      <c r="U5" s="130"/>
    </row>
    <row r="6" spans="2:21" x14ac:dyDescent="0.25">
      <c r="B6" s="33">
        <v>43208</v>
      </c>
      <c r="C6" s="32">
        <v>0.49863425925925925</v>
      </c>
      <c r="D6" s="34">
        <v>231.66982812500001</v>
      </c>
      <c r="E6" s="34">
        <v>149.16451562500001</v>
      </c>
      <c r="F6" s="34">
        <v>177.2287890625</v>
      </c>
      <c r="G6" s="34">
        <v>1006.4000000000001</v>
      </c>
      <c r="H6" s="144">
        <v>0.76533333333333342</v>
      </c>
      <c r="J6" s="34">
        <f xml:space="preserve"> G6^2</f>
        <v>1012840.9600000002</v>
      </c>
      <c r="K6" s="34">
        <f t="shared" si="0"/>
        <v>22250.05272164087</v>
      </c>
      <c r="L6" s="34">
        <f t="shared" si="0"/>
        <v>31410.043672560118</v>
      </c>
      <c r="M6" s="144">
        <f xml:space="preserve"> H6^2</f>
        <v>0.58573511111111121</v>
      </c>
    </row>
    <row r="7" spans="2:21" x14ac:dyDescent="0.25">
      <c r="B7" s="33">
        <v>43208</v>
      </c>
      <c r="C7" s="32">
        <v>0.49864583333333329</v>
      </c>
      <c r="D7" s="34">
        <v>231.59210156250001</v>
      </c>
      <c r="E7" s="34">
        <v>149.01108593750001</v>
      </c>
      <c r="F7" s="34">
        <v>177.25855859375</v>
      </c>
      <c r="G7" s="34">
        <v>1005.6</v>
      </c>
      <c r="H7" s="144">
        <v>0.76533333333333331</v>
      </c>
      <c r="J7" s="34">
        <f xml:space="preserve"> G7^2</f>
        <v>1011231.3600000001</v>
      </c>
      <c r="K7" s="34">
        <f t="shared" si="0"/>
        <v>22204.303732273012</v>
      </c>
      <c r="L7" s="34">
        <f t="shared" si="0"/>
        <v>31420.596594733899</v>
      </c>
      <c r="M7" s="144">
        <f xml:space="preserve"> H7^2</f>
        <v>0.5857351111111111</v>
      </c>
    </row>
    <row r="8" spans="2:21" x14ac:dyDescent="0.25">
      <c r="B8" s="33">
        <v>43208</v>
      </c>
      <c r="C8" s="32">
        <v>0.49865740740740744</v>
      </c>
      <c r="D8" s="34">
        <v>231.56117187500001</v>
      </c>
      <c r="E8" s="34">
        <v>148.85071484375001</v>
      </c>
      <c r="F8" s="34">
        <v>177.35182421875001</v>
      </c>
      <c r="G8" s="34">
        <v>1006.1</v>
      </c>
      <c r="H8" s="144">
        <v>0.7659999999999999</v>
      </c>
      <c r="J8" s="34">
        <f t="shared" ref="J8:J71" si="1" xml:space="preserve"> G8^2</f>
        <v>1012237.2100000001</v>
      </c>
      <c r="K8" s="34">
        <f t="shared" ref="K8:K71" si="2" xml:space="preserve"> E8^2</f>
        <v>22156.535309495379</v>
      </c>
      <c r="L8" s="34">
        <f t="shared" ref="L8:L71" si="3" xml:space="preserve"> F8^2</f>
        <v>31453.669553718402</v>
      </c>
      <c r="M8" s="144">
        <f t="shared" ref="M8:M71" si="4" xml:space="preserve"> H8^2</f>
        <v>0.58675599999999983</v>
      </c>
      <c r="O8" s="132" t="s">
        <v>14</v>
      </c>
      <c r="P8" s="132"/>
      <c r="Q8" s="132"/>
      <c r="R8" s="132"/>
    </row>
    <row r="9" spans="2:21" x14ac:dyDescent="0.25">
      <c r="B9" s="33">
        <v>43208</v>
      </c>
      <c r="C9" s="32">
        <v>0.49866898148148148</v>
      </c>
      <c r="D9" s="34">
        <v>231.15959375</v>
      </c>
      <c r="E9" s="34">
        <v>148.41082031249999</v>
      </c>
      <c r="F9" s="34">
        <v>177.197265625</v>
      </c>
      <c r="G9" s="34">
        <v>1005.5</v>
      </c>
      <c r="H9" s="144">
        <v>0.76666666666666661</v>
      </c>
      <c r="J9" s="34">
        <f t="shared" si="1"/>
        <v>1011030.25</v>
      </c>
      <c r="K9" s="34">
        <f t="shared" si="2"/>
        <v>22025.771585829159</v>
      </c>
      <c r="L9" s="34">
        <f t="shared" si="3"/>
        <v>31398.870944976807</v>
      </c>
      <c r="M9" s="144">
        <f t="shared" si="4"/>
        <v>0.58777777777777773</v>
      </c>
      <c r="O9" s="6"/>
      <c r="P9" s="6"/>
      <c r="Q9" s="6"/>
      <c r="R9" s="6"/>
    </row>
    <row r="10" spans="2:21" x14ac:dyDescent="0.25">
      <c r="B10" s="33">
        <v>43208</v>
      </c>
      <c r="C10" s="32">
        <v>0.49868055555555557</v>
      </c>
      <c r="D10" s="34">
        <v>231.208703125</v>
      </c>
      <c r="E10" s="34">
        <v>148.56520703125</v>
      </c>
      <c r="F10" s="34">
        <v>177.13300000000001</v>
      </c>
      <c r="G10" s="34">
        <v>1005.9</v>
      </c>
      <c r="H10" s="144">
        <v>0.76633333333333342</v>
      </c>
      <c r="J10" s="34">
        <f t="shared" si="1"/>
        <v>1011834.8099999999</v>
      </c>
      <c r="K10" s="34">
        <f t="shared" si="2"/>
        <v>22071.620740238173</v>
      </c>
      <c r="L10" s="34">
        <f t="shared" si="3"/>
        <v>31376.099689000002</v>
      </c>
      <c r="M10" s="144">
        <f t="shared" si="4"/>
        <v>0.58726677777777792</v>
      </c>
      <c r="O10" s="34">
        <f xml:space="preserve"> SQRT(SUM(J4:J123)/120)</f>
        <v>1006.7254860023498</v>
      </c>
      <c r="P10" s="34">
        <f>SQRT(SUM(K4:K123)/120)</f>
        <v>148.82153362822271</v>
      </c>
      <c r="Q10" s="34">
        <f xml:space="preserve"> SQRT(SUM(L4:L123)/120)</f>
        <v>177.42428555638577</v>
      </c>
      <c r="R10" s="34">
        <f>SQRT(SUM(M4:M123)/120)</f>
        <v>0.76617796864020427</v>
      </c>
    </row>
    <row r="11" spans="2:21" x14ac:dyDescent="0.25">
      <c r="B11" s="33">
        <v>43208</v>
      </c>
      <c r="C11" s="32">
        <v>0.49869212962962961</v>
      </c>
      <c r="D11" s="34">
        <v>231.2084140625</v>
      </c>
      <c r="E11" s="34">
        <v>148.56512890625001</v>
      </c>
      <c r="F11" s="34">
        <v>177.13305078125001</v>
      </c>
      <c r="G11" s="34">
        <v>1005.5</v>
      </c>
      <c r="H11" s="144">
        <v>0.7659999999999999</v>
      </c>
      <c r="J11" s="34">
        <f t="shared" si="1"/>
        <v>1011030.25</v>
      </c>
      <c r="K11" s="34">
        <f t="shared" si="2"/>
        <v>22071.597526930684</v>
      </c>
      <c r="L11" s="34">
        <f t="shared" si="3"/>
        <v>31376.117679072893</v>
      </c>
      <c r="M11" s="144">
        <f t="shared" si="4"/>
        <v>0.58675599999999983</v>
      </c>
    </row>
    <row r="12" spans="2:21" x14ac:dyDescent="0.25">
      <c r="B12" s="33">
        <v>43208</v>
      </c>
      <c r="C12" s="32">
        <v>0.4987037037037037</v>
      </c>
      <c r="D12" s="34">
        <v>231.44985156250002</v>
      </c>
      <c r="E12" s="34">
        <v>149.02775</v>
      </c>
      <c r="F12" s="34">
        <v>177.06147656249999</v>
      </c>
      <c r="G12" s="34">
        <v>1005.5999999999999</v>
      </c>
      <c r="H12" s="144">
        <v>0.76500000000000001</v>
      </c>
      <c r="J12" s="34">
        <f t="shared" si="1"/>
        <v>1011231.3599999999</v>
      </c>
      <c r="K12" s="34">
        <f t="shared" si="2"/>
        <v>22209.270270062498</v>
      </c>
      <c r="L12" s="34">
        <f t="shared" si="3"/>
        <v>31350.766482492734</v>
      </c>
      <c r="M12" s="144">
        <f t="shared" si="4"/>
        <v>0.585225</v>
      </c>
    </row>
    <row r="13" spans="2:21" x14ac:dyDescent="0.25">
      <c r="B13" s="33">
        <v>43208</v>
      </c>
      <c r="C13" s="32">
        <v>0.49871527777777774</v>
      </c>
      <c r="D13" s="34">
        <v>231.13478125</v>
      </c>
      <c r="E13" s="34">
        <v>148.5685078125</v>
      </c>
      <c r="F13" s="34">
        <v>177.03434375000001</v>
      </c>
      <c r="G13" s="34">
        <v>1004.5999999999999</v>
      </c>
      <c r="H13" s="144">
        <v>0.76566666666666672</v>
      </c>
      <c r="J13" s="34">
        <f t="shared" si="1"/>
        <v>1009221.1599999998</v>
      </c>
      <c r="K13" s="34">
        <f t="shared" si="2"/>
        <v>22072.601513632875</v>
      </c>
      <c r="L13" s="34">
        <f t="shared" si="3"/>
        <v>31341.158866993166</v>
      </c>
      <c r="M13" s="144">
        <f t="shared" si="4"/>
        <v>0.58624544444444449</v>
      </c>
      <c r="O13" s="128" t="s">
        <v>15</v>
      </c>
      <c r="P13" s="128"/>
      <c r="Q13" s="128"/>
      <c r="R13" s="128"/>
      <c r="S13" s="128"/>
      <c r="T13" s="128"/>
      <c r="U13" s="128"/>
    </row>
    <row r="14" spans="2:21" x14ac:dyDescent="0.25">
      <c r="B14" s="33">
        <v>43208</v>
      </c>
      <c r="C14" s="32">
        <v>0.49872685185185189</v>
      </c>
      <c r="D14" s="34">
        <v>231.46884374999999</v>
      </c>
      <c r="E14" s="34">
        <v>148.91178124999999</v>
      </c>
      <c r="F14" s="34">
        <v>177.18533203125</v>
      </c>
      <c r="G14" s="34">
        <v>1005.8</v>
      </c>
      <c r="H14" s="144">
        <v>0.76533333333333342</v>
      </c>
      <c r="J14" s="34">
        <f t="shared" si="1"/>
        <v>1011633.6399999999</v>
      </c>
      <c r="K14" s="34">
        <f t="shared" si="2"/>
        <v>22174.718595047849</v>
      </c>
      <c r="L14" s="34">
        <f t="shared" si="3"/>
        <v>31394.641887024307</v>
      </c>
      <c r="M14" s="144">
        <f t="shared" si="4"/>
        <v>0.58573511111111121</v>
      </c>
      <c r="O14" s="128" t="s">
        <v>16</v>
      </c>
      <c r="P14" s="128"/>
      <c r="Q14" s="128"/>
      <c r="R14" s="5"/>
      <c r="S14" s="5"/>
      <c r="T14" s="5"/>
      <c r="U14" s="5"/>
    </row>
    <row r="15" spans="2:21" x14ac:dyDescent="0.25">
      <c r="B15" s="33">
        <v>43208</v>
      </c>
      <c r="C15" s="32">
        <v>0.49873842592592593</v>
      </c>
      <c r="D15" s="34">
        <v>231.33159375</v>
      </c>
      <c r="E15" s="34">
        <v>148.74585156250001</v>
      </c>
      <c r="F15" s="34">
        <v>177.14422656249999</v>
      </c>
      <c r="G15" s="34">
        <v>1005.5</v>
      </c>
      <c r="H15" s="144">
        <v>0.7659999999999999</v>
      </c>
      <c r="J15" s="34">
        <f t="shared" si="1"/>
        <v>1011030.25</v>
      </c>
      <c r="K15" s="34">
        <f t="shared" si="2"/>
        <v>22125.328357053288</v>
      </c>
      <c r="L15" s="34">
        <f t="shared" si="3"/>
        <v>31380.07700442633</v>
      </c>
      <c r="M15" s="144">
        <f t="shared" si="4"/>
        <v>0.58675599999999983</v>
      </c>
      <c r="O15" s="128" t="s">
        <v>17</v>
      </c>
      <c r="P15" s="128"/>
      <c r="Q15" s="128"/>
      <c r="R15" s="58">
        <f xml:space="preserve"> P10/R4</f>
        <v>1.000001317220834</v>
      </c>
      <c r="S15" s="58">
        <f xml:space="preserve"> Q10/S4</f>
        <v>1.000000876675371</v>
      </c>
      <c r="T15" s="58">
        <f xml:space="preserve"> O10/T4</f>
        <v>1.0000004827558167</v>
      </c>
      <c r="U15" s="58">
        <f xml:space="preserve"> R10/U4</f>
        <v>1.0000002491098436</v>
      </c>
    </row>
    <row r="16" spans="2:21" x14ac:dyDescent="0.25">
      <c r="B16" s="33">
        <v>43208</v>
      </c>
      <c r="C16" s="32">
        <v>0.49875000000000003</v>
      </c>
      <c r="D16" s="34">
        <v>231.20796093750002</v>
      </c>
      <c r="E16" s="34">
        <v>148.73245703124999</v>
      </c>
      <c r="F16" s="34">
        <v>176.99537890625001</v>
      </c>
      <c r="G16" s="34">
        <v>1004.8</v>
      </c>
      <c r="H16" s="144">
        <v>0.76566666666666672</v>
      </c>
      <c r="J16" s="34">
        <f t="shared" si="1"/>
        <v>1009623.0399999999</v>
      </c>
      <c r="K16" s="34">
        <f t="shared" si="2"/>
        <v>22121.343774552624</v>
      </c>
      <c r="L16" s="34">
        <f t="shared" si="3"/>
        <v>31327.364154167011</v>
      </c>
      <c r="M16" s="144">
        <f t="shared" si="4"/>
        <v>0.58624544444444449</v>
      </c>
    </row>
    <row r="17" spans="2:22" x14ac:dyDescent="0.25">
      <c r="B17" s="33">
        <v>43208</v>
      </c>
      <c r="C17" s="32">
        <v>0.49876157407407407</v>
      </c>
      <c r="D17" s="34">
        <v>231.1816328125</v>
      </c>
      <c r="E17" s="34">
        <v>148.75307421875002</v>
      </c>
      <c r="F17" s="34">
        <v>176.94146484375</v>
      </c>
      <c r="G17" s="34">
        <v>1004.8</v>
      </c>
      <c r="H17" s="144">
        <v>0.76533333333333342</v>
      </c>
      <c r="J17" s="34">
        <f t="shared" si="1"/>
        <v>1009623.0399999999</v>
      </c>
      <c r="K17" s="34">
        <f t="shared" si="2"/>
        <v>22127.477089528951</v>
      </c>
      <c r="L17" s="34">
        <f t="shared" si="3"/>
        <v>31308.281981052016</v>
      </c>
      <c r="M17" s="144">
        <f t="shared" si="4"/>
        <v>0.58573511111111121</v>
      </c>
    </row>
    <row r="18" spans="2:22" x14ac:dyDescent="0.25">
      <c r="B18" s="33">
        <v>43208</v>
      </c>
      <c r="C18" s="32">
        <v>0.49877314814814816</v>
      </c>
      <c r="D18" s="34">
        <v>231.23447656249999</v>
      </c>
      <c r="E18" s="34">
        <v>148.87713671874999</v>
      </c>
      <c r="F18" s="34">
        <v>176.90908203124999</v>
      </c>
      <c r="G18" s="34">
        <v>1004.8</v>
      </c>
      <c r="H18" s="144">
        <v>0.76500000000000001</v>
      </c>
      <c r="J18" s="34">
        <f t="shared" si="1"/>
        <v>1009623.0399999999</v>
      </c>
      <c r="K18" s="34">
        <f t="shared" si="2"/>
        <v>22164.401837573379</v>
      </c>
      <c r="L18" s="34">
        <f t="shared" si="3"/>
        <v>31296.82330513954</v>
      </c>
      <c r="M18" s="144">
        <f t="shared" si="4"/>
        <v>0.585225</v>
      </c>
      <c r="O18" s="128" t="s">
        <v>26</v>
      </c>
      <c r="P18" s="128"/>
      <c r="Q18" s="128"/>
      <c r="R18" s="128"/>
      <c r="S18" s="128"/>
      <c r="T18" s="128"/>
      <c r="U18" s="128"/>
      <c r="V18" s="128"/>
    </row>
    <row r="19" spans="2:22" x14ac:dyDescent="0.25">
      <c r="B19" s="33">
        <v>43208</v>
      </c>
      <c r="C19" s="32">
        <v>0.4987847222222222</v>
      </c>
      <c r="D19" s="34">
        <v>231.3046796875</v>
      </c>
      <c r="E19" s="34">
        <v>148.77853515625</v>
      </c>
      <c r="F19" s="34">
        <v>177.07972265625</v>
      </c>
      <c r="G19" s="34">
        <v>1005.3</v>
      </c>
      <c r="H19" s="144">
        <v>0.76566666666666672</v>
      </c>
      <c r="J19" s="34">
        <f t="shared" si="1"/>
        <v>1010628.0899999999</v>
      </c>
      <c r="K19" s="34">
        <f t="shared" si="2"/>
        <v>22135.052523239519</v>
      </c>
      <c r="L19" s="34">
        <f t="shared" si="3"/>
        <v>31357.228176014418</v>
      </c>
      <c r="M19" s="144">
        <f t="shared" si="4"/>
        <v>0.58624544444444449</v>
      </c>
      <c r="O19" s="128"/>
      <c r="P19" s="128"/>
      <c r="Q19" s="128"/>
      <c r="R19" s="128"/>
      <c r="S19" s="128"/>
      <c r="T19" s="128"/>
      <c r="U19" s="128"/>
      <c r="V19" s="128"/>
    </row>
    <row r="20" spans="2:22" x14ac:dyDescent="0.25">
      <c r="B20" s="33">
        <v>43208</v>
      </c>
      <c r="C20" s="32">
        <v>0.49879629629629635</v>
      </c>
      <c r="D20" s="34">
        <v>231.2144453125</v>
      </c>
      <c r="E20" s="34">
        <v>148.60310546875002</v>
      </c>
      <c r="F20" s="34">
        <v>177.10956640625</v>
      </c>
      <c r="G20" s="34">
        <v>1005.5000000000001</v>
      </c>
      <c r="H20" s="144">
        <v>0.76633333333333342</v>
      </c>
      <c r="J20" s="34">
        <f t="shared" si="1"/>
        <v>1011030.2500000002</v>
      </c>
      <c r="K20" s="34">
        <f t="shared" si="2"/>
        <v>22082.88295495644</v>
      </c>
      <c r="L20" s="34">
        <f t="shared" si="3"/>
        <v>31367.798512609876</v>
      </c>
      <c r="M20" s="144">
        <f t="shared" si="4"/>
        <v>0.58726677777777792</v>
      </c>
      <c r="O20" s="131" t="s">
        <v>24</v>
      </c>
      <c r="P20" s="131"/>
      <c r="Q20" s="131"/>
      <c r="R20" s="131"/>
      <c r="S20" s="131"/>
      <c r="T20" s="131"/>
      <c r="U20" s="2" t="s">
        <v>25</v>
      </c>
      <c r="V20" s="2" t="s">
        <v>23</v>
      </c>
    </row>
    <row r="21" spans="2:22" x14ac:dyDescent="0.25">
      <c r="B21" s="33">
        <v>43208</v>
      </c>
      <c r="C21" s="32">
        <v>0.49880787037037039</v>
      </c>
      <c r="D21" s="34">
        <v>230.99563281249999</v>
      </c>
      <c r="E21" s="34">
        <v>148.396921875</v>
      </c>
      <c r="F21" s="34">
        <v>176.99105078125001</v>
      </c>
      <c r="G21" s="34">
        <v>1005</v>
      </c>
      <c r="H21" s="144">
        <v>0.76633333333333342</v>
      </c>
      <c r="J21" s="34">
        <f t="shared" si="1"/>
        <v>1010025</v>
      </c>
      <c r="K21" s="34">
        <f t="shared" si="2"/>
        <v>22021.646421974856</v>
      </c>
      <c r="L21" s="34">
        <f t="shared" si="3"/>
        <v>31325.832056651019</v>
      </c>
      <c r="M21" s="144">
        <f t="shared" si="4"/>
        <v>0.58726677777777792</v>
      </c>
      <c r="O21" s="96" t="s">
        <v>27</v>
      </c>
      <c r="P21" s="96"/>
      <c r="Q21" s="96"/>
      <c r="R21" s="96"/>
      <c r="S21" s="96"/>
      <c r="T21" s="96"/>
      <c r="U21" s="2"/>
      <c r="V21" s="38">
        <f xml:space="preserve"> (O26*U4 )/(1-P26*U4)</f>
        <v>0.98236624384667737</v>
      </c>
    </row>
    <row r="22" spans="2:22" x14ac:dyDescent="0.25">
      <c r="B22" s="33">
        <v>43208</v>
      </c>
      <c r="C22" s="32">
        <v>0.49881944444444443</v>
      </c>
      <c r="D22" s="34">
        <v>231.157484375</v>
      </c>
      <c r="E22" s="34">
        <v>148.56915234375001</v>
      </c>
      <c r="F22" s="34">
        <v>177.06232031249999</v>
      </c>
      <c r="G22" s="34">
        <v>1005.2</v>
      </c>
      <c r="H22" s="144">
        <v>0.7659999999999999</v>
      </c>
      <c r="J22" s="34">
        <f t="shared" si="1"/>
        <v>1010427.04</v>
      </c>
      <c r="K22" s="34">
        <f t="shared" si="2"/>
        <v>22072.793028140397</v>
      </c>
      <c r="L22" s="34">
        <f t="shared" si="3"/>
        <v>31351.065274446348</v>
      </c>
      <c r="M22" s="144">
        <f t="shared" si="4"/>
        <v>0.58675599999999983</v>
      </c>
      <c r="O22" s="96" t="s">
        <v>28</v>
      </c>
      <c r="P22" s="96"/>
      <c r="Q22" s="96"/>
      <c r="R22" s="96"/>
      <c r="S22" s="96"/>
      <c r="T22" s="96"/>
      <c r="U22" s="2"/>
      <c r="V22" s="38">
        <f xml:space="preserve"> (V21-Q26)/(V21*R26)</f>
        <v>0.83483276015411678</v>
      </c>
    </row>
    <row r="23" spans="2:22" x14ac:dyDescent="0.25">
      <c r="B23" s="33">
        <v>43208</v>
      </c>
      <c r="C23" s="32">
        <v>0.49883101851851852</v>
      </c>
      <c r="D23" s="34">
        <v>231.1411953125</v>
      </c>
      <c r="E23" s="34">
        <v>148.75226171874999</v>
      </c>
      <c r="F23" s="34">
        <v>176.88485546875</v>
      </c>
      <c r="G23" s="34">
        <v>1004.9</v>
      </c>
      <c r="H23" s="144">
        <v>0.76533333333333331</v>
      </c>
      <c r="J23" s="34">
        <f t="shared" si="1"/>
        <v>1009824.01</v>
      </c>
      <c r="K23" s="34">
        <f t="shared" si="2"/>
        <v>22127.235366443496</v>
      </c>
      <c r="L23" s="34">
        <f t="shared" si="3"/>
        <v>31288.252094200579</v>
      </c>
      <c r="M23" s="144">
        <f t="shared" si="4"/>
        <v>0.5857351111111111</v>
      </c>
    </row>
    <row r="24" spans="2:22" x14ac:dyDescent="0.25">
      <c r="B24" s="33">
        <v>43208</v>
      </c>
      <c r="C24" s="32">
        <v>0.49884259259259256</v>
      </c>
      <c r="D24" s="34">
        <v>231.0284765625</v>
      </c>
      <c r="E24" s="34">
        <v>148.51245312500001</v>
      </c>
      <c r="F24" s="34">
        <v>176.94299609375</v>
      </c>
      <c r="G24" s="34">
        <v>1004.5999999999999</v>
      </c>
      <c r="H24" s="144">
        <v>0.7659999999999999</v>
      </c>
      <c r="J24" s="34">
        <f t="shared" si="1"/>
        <v>1009221.1599999998</v>
      </c>
      <c r="K24" s="34">
        <f t="shared" si="2"/>
        <v>22055.948733205325</v>
      </c>
      <c r="L24" s="34">
        <f t="shared" si="3"/>
        <v>31308.823866632825</v>
      </c>
      <c r="M24" s="144">
        <f t="shared" si="4"/>
        <v>0.58675599999999983</v>
      </c>
      <c r="O24" s="128" t="s">
        <v>18</v>
      </c>
      <c r="P24" s="128"/>
      <c r="Q24" s="128"/>
      <c r="R24" s="128"/>
    </row>
    <row r="25" spans="2:22" x14ac:dyDescent="0.25">
      <c r="B25" s="33">
        <v>43208</v>
      </c>
      <c r="C25" s="32">
        <v>0.49885416666666665</v>
      </c>
      <c r="D25" s="34">
        <v>230.961765625</v>
      </c>
      <c r="E25" s="34">
        <v>148.35319921875001</v>
      </c>
      <c r="F25" s="34">
        <v>176.98658203125001</v>
      </c>
      <c r="G25" s="34">
        <v>1005</v>
      </c>
      <c r="H25" s="144">
        <v>0.76633333333333342</v>
      </c>
      <c r="J25" s="34">
        <f t="shared" si="1"/>
        <v>1010025</v>
      </c>
      <c r="K25" s="34">
        <f t="shared" si="2"/>
        <v>22008.671718438127</v>
      </c>
      <c r="L25" s="34">
        <f t="shared" si="3"/>
        <v>31324.25021910439</v>
      </c>
      <c r="M25" s="144">
        <f t="shared" si="4"/>
        <v>0.58726677777777792</v>
      </c>
      <c r="O25" s="7" t="s">
        <v>19</v>
      </c>
      <c r="P25" s="7" t="s">
        <v>20</v>
      </c>
      <c r="Q25" s="8" t="s">
        <v>21</v>
      </c>
      <c r="R25" s="8" t="s">
        <v>22</v>
      </c>
    </row>
    <row r="26" spans="2:22" x14ac:dyDescent="0.25">
      <c r="B26" s="33">
        <v>43208</v>
      </c>
      <c r="C26" s="32">
        <v>0.49886574074074069</v>
      </c>
      <c r="D26" s="34">
        <v>230.89971875000001</v>
      </c>
      <c r="E26" s="34">
        <v>148.35822656249999</v>
      </c>
      <c r="F26" s="34">
        <v>176.90383203125</v>
      </c>
      <c r="G26" s="34">
        <v>1004.8999999999999</v>
      </c>
      <c r="H26" s="144">
        <v>0.76633333333333342</v>
      </c>
      <c r="J26" s="34">
        <f t="shared" si="1"/>
        <v>1009824.0099999998</v>
      </c>
      <c r="K26" s="34">
        <f t="shared" si="2"/>
        <v>22010.163388770077</v>
      </c>
      <c r="L26" s="34">
        <f t="shared" si="3"/>
        <v>31294.965787340716</v>
      </c>
      <c r="M26" s="144">
        <f t="shared" si="4"/>
        <v>0.58726677777777792</v>
      </c>
      <c r="O26" s="41">
        <v>0.4</v>
      </c>
      <c r="P26" s="41">
        <v>0.89800000000000002</v>
      </c>
      <c r="Q26" s="40">
        <v>5.3999999999999999E-2</v>
      </c>
      <c r="R26" s="39">
        <v>1.1319999999999999</v>
      </c>
    </row>
    <row r="27" spans="2:22" x14ac:dyDescent="0.25">
      <c r="B27" s="33">
        <v>43208</v>
      </c>
      <c r="C27" s="32">
        <v>0.49887731481481484</v>
      </c>
      <c r="D27" s="34">
        <v>231.0315234375</v>
      </c>
      <c r="E27" s="34">
        <v>148.45003124999999</v>
      </c>
      <c r="F27" s="34">
        <v>176.99562499999999</v>
      </c>
      <c r="G27" s="34">
        <v>1005.0999999999999</v>
      </c>
      <c r="H27" s="144">
        <v>0.7659999999999999</v>
      </c>
      <c r="J27" s="34">
        <f t="shared" si="1"/>
        <v>1010226.0099999998</v>
      </c>
      <c r="K27" s="34">
        <f t="shared" si="2"/>
        <v>22037.411778125974</v>
      </c>
      <c r="L27" s="34">
        <f t="shared" si="3"/>
        <v>31327.45126914062</v>
      </c>
      <c r="M27" s="144">
        <f t="shared" si="4"/>
        <v>0.58675599999999983</v>
      </c>
    </row>
    <row r="28" spans="2:22" ht="15.75" x14ac:dyDescent="0.25">
      <c r="B28" s="33">
        <v>43208</v>
      </c>
      <c r="C28" s="32">
        <v>0.49888888888888888</v>
      </c>
      <c r="D28" s="34">
        <v>231.3070703125</v>
      </c>
      <c r="E28" s="34">
        <v>148.62941015625</v>
      </c>
      <c r="F28" s="34">
        <v>177.2088515625</v>
      </c>
      <c r="G28" s="34">
        <v>1005.9000000000001</v>
      </c>
      <c r="H28" s="144">
        <v>0.7659999999999999</v>
      </c>
      <c r="J28" s="34">
        <f t="shared" si="1"/>
        <v>1011834.8100000002</v>
      </c>
      <c r="K28" s="34">
        <f t="shared" si="2"/>
        <v>22090.701563394792</v>
      </c>
      <c r="L28" s="34">
        <f t="shared" si="3"/>
        <v>31402.977072100159</v>
      </c>
      <c r="M28" s="144">
        <f t="shared" si="4"/>
        <v>0.58675599999999983</v>
      </c>
      <c r="O28" s="126" t="s">
        <v>58</v>
      </c>
      <c r="P28" s="126"/>
      <c r="Q28" s="126"/>
      <c r="R28" s="126"/>
      <c r="S28" s="126"/>
      <c r="T28" s="126"/>
      <c r="U28" s="126"/>
      <c r="V28" s="126"/>
    </row>
    <row r="29" spans="2:22" x14ac:dyDescent="0.25">
      <c r="B29" s="33">
        <v>43208</v>
      </c>
      <c r="C29" s="32">
        <v>0.49890046296296298</v>
      </c>
      <c r="D29" s="34">
        <v>231.61253125000002</v>
      </c>
      <c r="E29" s="34">
        <v>148.91425390625</v>
      </c>
      <c r="F29" s="34">
        <v>177.36455859374999</v>
      </c>
      <c r="G29" s="34">
        <v>1007</v>
      </c>
      <c r="H29" s="144">
        <v>0.76566666666666672</v>
      </c>
      <c r="J29" s="34">
        <f t="shared" si="1"/>
        <v>1014049</v>
      </c>
      <c r="K29" s="34">
        <f t="shared" si="2"/>
        <v>22175.455016455093</v>
      </c>
      <c r="L29" s="34">
        <f t="shared" si="3"/>
        <v>31458.186645155773</v>
      </c>
      <c r="M29" s="144">
        <f t="shared" si="4"/>
        <v>0.58624544444444449</v>
      </c>
      <c r="O29" s="17" t="s">
        <v>31</v>
      </c>
      <c r="P29" s="117" t="s">
        <v>32</v>
      </c>
      <c r="Q29" s="118"/>
      <c r="R29" s="118"/>
      <c r="S29" s="119"/>
      <c r="T29" s="12" t="s">
        <v>25</v>
      </c>
      <c r="U29" s="12" t="s">
        <v>33</v>
      </c>
      <c r="V29" s="12" t="s">
        <v>23</v>
      </c>
    </row>
    <row r="30" spans="2:22" x14ac:dyDescent="0.25">
      <c r="B30" s="33">
        <v>43208</v>
      </c>
      <c r="C30" s="32">
        <v>0.49891203703703701</v>
      </c>
      <c r="D30" s="34">
        <v>231.311640625</v>
      </c>
      <c r="E30" s="34">
        <v>148.54760546874999</v>
      </c>
      <c r="F30" s="34">
        <v>177.28287109375</v>
      </c>
      <c r="G30" s="34">
        <v>1005.7</v>
      </c>
      <c r="H30" s="144">
        <v>0.76633333333333342</v>
      </c>
      <c r="J30" s="34">
        <f t="shared" si="1"/>
        <v>1011432.4900000001</v>
      </c>
      <c r="K30" s="34">
        <f t="shared" si="2"/>
        <v>22066.391090499401</v>
      </c>
      <c r="L30" s="34">
        <f t="shared" si="3"/>
        <v>31429.21638324318</v>
      </c>
      <c r="M30" s="144">
        <f t="shared" si="4"/>
        <v>0.58726677777777792</v>
      </c>
      <c r="O30" s="18">
        <v>1</v>
      </c>
      <c r="P30" s="123" t="s">
        <v>34</v>
      </c>
      <c r="Q30" s="124"/>
      <c r="R30" s="124"/>
      <c r="S30" s="125"/>
      <c r="T30" s="28" t="s">
        <v>59</v>
      </c>
      <c r="U30" s="18" t="s">
        <v>35</v>
      </c>
      <c r="V30" s="19">
        <v>83</v>
      </c>
    </row>
    <row r="31" spans="2:22" x14ac:dyDescent="0.25">
      <c r="B31" s="33">
        <v>43208</v>
      </c>
      <c r="C31" s="32">
        <v>0.49892361111111111</v>
      </c>
      <c r="D31" s="34">
        <v>231.32983593750001</v>
      </c>
      <c r="E31" s="34">
        <v>148.65816796875001</v>
      </c>
      <c r="F31" s="34">
        <v>177.21212500000001</v>
      </c>
      <c r="G31" s="34">
        <v>1006.1</v>
      </c>
      <c r="H31" s="144">
        <v>0.7659999999999999</v>
      </c>
      <c r="J31" s="34">
        <f t="shared" si="1"/>
        <v>1012237.2100000001</v>
      </c>
      <c r="K31" s="34">
        <f t="shared" si="2"/>
        <v>22099.25090382509</v>
      </c>
      <c r="L31" s="34">
        <f t="shared" si="3"/>
        <v>31404.137247015631</v>
      </c>
      <c r="M31" s="144">
        <f t="shared" si="4"/>
        <v>0.58675599999999983</v>
      </c>
      <c r="O31" s="18">
        <v>2</v>
      </c>
      <c r="P31" s="123" t="s">
        <v>28</v>
      </c>
      <c r="Q31" s="124"/>
      <c r="R31" s="124"/>
      <c r="S31" s="125"/>
      <c r="T31" s="28" t="s">
        <v>60</v>
      </c>
      <c r="U31" s="18" t="s">
        <v>35</v>
      </c>
      <c r="V31" s="19">
        <f xml:space="preserve"> V22*100</f>
        <v>83.483276015411676</v>
      </c>
    </row>
    <row r="32" spans="2:22" x14ac:dyDescent="0.25">
      <c r="B32" s="33">
        <v>43208</v>
      </c>
      <c r="C32" s="32">
        <v>0.49893518518518515</v>
      </c>
      <c r="D32" s="34">
        <v>231.20902343750001</v>
      </c>
      <c r="E32" s="34">
        <v>148.34618750000001</v>
      </c>
      <c r="F32" s="34">
        <v>177.31874218749999</v>
      </c>
      <c r="G32" s="34">
        <v>1006.1</v>
      </c>
      <c r="H32" s="144">
        <v>0.76700000000000002</v>
      </c>
      <c r="J32" s="34">
        <f t="shared" si="1"/>
        <v>1012237.2100000001</v>
      </c>
      <c r="K32" s="34">
        <f t="shared" si="2"/>
        <v>22006.59134578516</v>
      </c>
      <c r="L32" s="34">
        <f t="shared" si="3"/>
        <v>31441.936330957091</v>
      </c>
      <c r="M32" s="144">
        <f t="shared" si="4"/>
        <v>0.58828900000000006</v>
      </c>
      <c r="O32" s="18">
        <v>3</v>
      </c>
      <c r="P32" s="123" t="s">
        <v>36</v>
      </c>
      <c r="Q32" s="124"/>
      <c r="R32" s="124"/>
      <c r="S32" s="125"/>
      <c r="T32" s="28" t="s">
        <v>61</v>
      </c>
      <c r="U32" s="18" t="s">
        <v>35</v>
      </c>
      <c r="V32" s="19">
        <f>(V30*V31)/100</f>
        <v>69.291119092791689</v>
      </c>
    </row>
    <row r="33" spans="2:37" x14ac:dyDescent="0.25">
      <c r="B33" s="33">
        <v>43208</v>
      </c>
      <c r="C33" s="32">
        <v>0.4989467592592593</v>
      </c>
      <c r="D33" s="34">
        <v>231.15102343750002</v>
      </c>
      <c r="E33" s="34">
        <v>148.19382031250001</v>
      </c>
      <c r="F33" s="34">
        <v>177.36692578125002</v>
      </c>
      <c r="G33" s="34">
        <v>1006.4</v>
      </c>
      <c r="H33" s="144">
        <v>0.76766666666666661</v>
      </c>
      <c r="J33" s="34">
        <f t="shared" si="1"/>
        <v>1012840.96</v>
      </c>
      <c r="K33" s="34">
        <f t="shared" si="2"/>
        <v>21961.408378813539</v>
      </c>
      <c r="L33" s="34">
        <f t="shared" si="3"/>
        <v>31459.026361091452</v>
      </c>
      <c r="M33" s="144">
        <f t="shared" si="4"/>
        <v>0.58931211111111104</v>
      </c>
      <c r="O33" s="18">
        <v>4</v>
      </c>
      <c r="P33" s="123" t="s">
        <v>37</v>
      </c>
      <c r="Q33" s="124"/>
      <c r="R33" s="124"/>
      <c r="S33" s="125"/>
      <c r="T33" s="28" t="s">
        <v>62</v>
      </c>
      <c r="U33" s="20" t="s">
        <v>38</v>
      </c>
      <c r="V33" s="19">
        <f xml:space="preserve"> S4*S15</f>
        <v>177.42428555638577</v>
      </c>
    </row>
    <row r="34" spans="2:37" x14ac:dyDescent="0.25">
      <c r="B34" s="33">
        <v>43208</v>
      </c>
      <c r="C34" s="32">
        <v>0.49895833333333334</v>
      </c>
      <c r="D34" s="34">
        <v>231.1713359375</v>
      </c>
      <c r="E34" s="34">
        <v>148.33585937500001</v>
      </c>
      <c r="F34" s="34">
        <v>177.27688281249999</v>
      </c>
      <c r="G34" s="34">
        <v>1006.3999999999999</v>
      </c>
      <c r="H34" s="144">
        <v>0.76700000000000002</v>
      </c>
      <c r="J34" s="34">
        <f t="shared" si="1"/>
        <v>1012840.9599999997</v>
      </c>
      <c r="K34" s="34">
        <f t="shared" si="2"/>
        <v>22003.527176519779</v>
      </c>
      <c r="L34" s="34">
        <f t="shared" si="3"/>
        <v>31427.093179716856</v>
      </c>
      <c r="M34" s="144">
        <f t="shared" si="4"/>
        <v>0.58828900000000006</v>
      </c>
      <c r="O34" s="18">
        <v>5</v>
      </c>
      <c r="P34" s="123" t="s">
        <v>39</v>
      </c>
      <c r="Q34" s="124"/>
      <c r="R34" s="124"/>
      <c r="S34" s="125"/>
      <c r="T34" s="28" t="s">
        <v>63</v>
      </c>
      <c r="U34" s="20" t="s">
        <v>38</v>
      </c>
      <c r="V34" s="19">
        <f xml:space="preserve"> (1-(V32/100))*V33</f>
        <v>54.485012551975707</v>
      </c>
    </row>
    <row r="35" spans="2:37" x14ac:dyDescent="0.25">
      <c r="B35" s="33">
        <v>43208</v>
      </c>
      <c r="C35" s="32">
        <v>0.49896990740740743</v>
      </c>
      <c r="D35" s="34">
        <v>231.274390625</v>
      </c>
      <c r="E35" s="34">
        <v>148.56610546875001</v>
      </c>
      <c r="F35" s="34">
        <v>177.21537109375001</v>
      </c>
      <c r="G35" s="34">
        <v>1006.4000000000001</v>
      </c>
      <c r="H35" s="144">
        <v>0.76633333333333331</v>
      </c>
      <c r="J35" s="34">
        <f t="shared" si="1"/>
        <v>1012840.9600000002</v>
      </c>
      <c r="K35" s="34">
        <f t="shared" si="2"/>
        <v>22071.887694151752</v>
      </c>
      <c r="L35" s="34">
        <f t="shared" si="3"/>
        <v>31405.287751895525</v>
      </c>
      <c r="M35" s="144">
        <f t="shared" si="4"/>
        <v>0.58726677777777769</v>
      </c>
      <c r="O35" s="18">
        <v>6</v>
      </c>
      <c r="P35" s="123" t="s">
        <v>40</v>
      </c>
      <c r="Q35" s="124"/>
      <c r="R35" s="124"/>
      <c r="S35" s="125"/>
      <c r="T35" s="28" t="s">
        <v>64</v>
      </c>
      <c r="U35" s="20" t="s">
        <v>38</v>
      </c>
      <c r="V35" s="19">
        <f xml:space="preserve"> V33+V47</f>
        <v>579.89356889862358</v>
      </c>
    </row>
    <row r="36" spans="2:37" x14ac:dyDescent="0.25">
      <c r="B36" s="33">
        <v>43208</v>
      </c>
      <c r="C36" s="32">
        <v>0.49898148148148147</v>
      </c>
      <c r="D36" s="34">
        <v>231.38597656249999</v>
      </c>
      <c r="E36" s="34">
        <v>148.55003906249999</v>
      </c>
      <c r="F36" s="34">
        <v>177.37647656250002</v>
      </c>
      <c r="G36" s="34">
        <v>1006.5</v>
      </c>
      <c r="H36" s="144">
        <v>0.76666666666666661</v>
      </c>
      <c r="J36" s="34">
        <f t="shared" si="1"/>
        <v>1013042.25</v>
      </c>
      <c r="K36" s="34">
        <f t="shared" si="2"/>
        <v>22067.114105470275</v>
      </c>
      <c r="L36" s="34">
        <f t="shared" si="3"/>
        <v>31462.414437727119</v>
      </c>
      <c r="M36" s="144">
        <f t="shared" si="4"/>
        <v>0.58777777777777773</v>
      </c>
      <c r="O36" s="18">
        <v>7</v>
      </c>
      <c r="P36" s="123" t="s">
        <v>41</v>
      </c>
      <c r="Q36" s="124"/>
      <c r="R36" s="124"/>
      <c r="S36" s="125"/>
      <c r="T36" s="28" t="s">
        <v>65</v>
      </c>
      <c r="U36" s="20" t="s">
        <v>38</v>
      </c>
      <c r="V36" s="19">
        <f xml:space="preserve"> V35-V34-V47</f>
        <v>122.93927300441004</v>
      </c>
    </row>
    <row r="37" spans="2:37" x14ac:dyDescent="0.25">
      <c r="B37" s="33">
        <v>43208</v>
      </c>
      <c r="C37" s="32">
        <v>0.49899305555555556</v>
      </c>
      <c r="D37" s="34">
        <v>231.55540625</v>
      </c>
      <c r="E37" s="34">
        <v>148.86337109375</v>
      </c>
      <c r="F37" s="34">
        <v>177.33434375000002</v>
      </c>
      <c r="G37" s="34">
        <v>1006.5</v>
      </c>
      <c r="H37" s="144">
        <v>0.7659999999999999</v>
      </c>
      <c r="J37" s="34">
        <f t="shared" si="1"/>
        <v>1013042.25</v>
      </c>
      <c r="K37" s="34">
        <f t="shared" si="2"/>
        <v>22160.303253395523</v>
      </c>
      <c r="L37" s="34">
        <f t="shared" si="3"/>
        <v>31447.469473243171</v>
      </c>
      <c r="M37" s="144">
        <f t="shared" si="4"/>
        <v>0.58675599999999983</v>
      </c>
      <c r="O37" s="18">
        <v>8</v>
      </c>
      <c r="P37" s="123" t="s">
        <v>42</v>
      </c>
      <c r="Q37" s="124"/>
      <c r="R37" s="124"/>
      <c r="S37" s="125"/>
      <c r="T37" s="28" t="s">
        <v>66</v>
      </c>
      <c r="U37" s="20" t="s">
        <v>43</v>
      </c>
      <c r="V37" s="19">
        <f xml:space="preserve"> R4*R15</f>
        <v>148.82153362822271</v>
      </c>
    </row>
    <row r="38" spans="2:37" x14ac:dyDescent="0.25">
      <c r="B38" s="33">
        <v>43208</v>
      </c>
      <c r="C38" s="32">
        <v>0.4990046296296296</v>
      </c>
      <c r="D38" s="34">
        <v>231.43453906249999</v>
      </c>
      <c r="E38" s="34">
        <v>148.68850781250001</v>
      </c>
      <c r="F38" s="34">
        <v>177.3250703125</v>
      </c>
      <c r="G38" s="34">
        <v>1006</v>
      </c>
      <c r="H38" s="144">
        <v>0.76633333333333342</v>
      </c>
      <c r="J38" s="34">
        <f t="shared" si="1"/>
        <v>1012036</v>
      </c>
      <c r="K38" s="34">
        <f t="shared" si="2"/>
        <v>22108.272355507874</v>
      </c>
      <c r="L38" s="34">
        <f t="shared" si="3"/>
        <v>31444.180561333069</v>
      </c>
      <c r="M38" s="144">
        <f t="shared" si="4"/>
        <v>0.58726677777777792</v>
      </c>
      <c r="O38" s="18">
        <v>9</v>
      </c>
      <c r="P38" s="110" t="s">
        <v>44</v>
      </c>
      <c r="Q38" s="110"/>
      <c r="R38" s="110"/>
      <c r="S38" s="110"/>
      <c r="T38" s="29" t="s">
        <v>67</v>
      </c>
      <c r="U38" s="18" t="s">
        <v>35</v>
      </c>
      <c r="V38" s="19">
        <f xml:space="preserve"> 100*(V36/V35)</f>
        <v>21.200316678438998</v>
      </c>
    </row>
    <row r="39" spans="2:37" x14ac:dyDescent="0.25">
      <c r="B39" s="33">
        <v>43208</v>
      </c>
      <c r="C39" s="32">
        <v>0.49901620370370375</v>
      </c>
      <c r="D39" s="34">
        <v>231.43884375000002</v>
      </c>
      <c r="E39" s="34">
        <v>148.62279296874999</v>
      </c>
      <c r="F39" s="34">
        <v>177.38253125</v>
      </c>
      <c r="G39" s="34">
        <v>1006.3</v>
      </c>
      <c r="H39" s="144">
        <v>0.76633333333333331</v>
      </c>
      <c r="J39" s="34">
        <f t="shared" si="1"/>
        <v>1012639.69</v>
      </c>
      <c r="K39" s="34">
        <f t="shared" si="2"/>
        <v>22088.734589831922</v>
      </c>
      <c r="L39" s="34">
        <f t="shared" si="3"/>
        <v>31464.562392657226</v>
      </c>
      <c r="M39" s="144">
        <f t="shared" si="4"/>
        <v>0.58726677777777769</v>
      </c>
      <c r="AE39" s="97" t="s">
        <v>31</v>
      </c>
      <c r="AF39" s="98" t="s">
        <v>92</v>
      </c>
      <c r="AG39" s="98"/>
      <c r="AH39" s="99" t="s">
        <v>93</v>
      </c>
      <c r="AI39" s="100"/>
      <c r="AJ39" s="100"/>
      <c r="AK39" s="101"/>
    </row>
    <row r="40" spans="2:37" ht="15.75" x14ac:dyDescent="0.25">
      <c r="B40" s="33">
        <v>43208</v>
      </c>
      <c r="C40" s="32">
        <v>0.49902777777777779</v>
      </c>
      <c r="D40" s="34">
        <v>231.3623203125</v>
      </c>
      <c r="E40" s="34">
        <v>148.60388671875</v>
      </c>
      <c r="F40" s="34">
        <v>177.29896484375001</v>
      </c>
      <c r="G40" s="34">
        <v>1006.1999999999999</v>
      </c>
      <c r="H40" s="144">
        <v>0.76633333333333342</v>
      </c>
      <c r="J40" s="34">
        <f t="shared" si="1"/>
        <v>1012438.4399999998</v>
      </c>
      <c r="K40" s="34">
        <f t="shared" si="2"/>
        <v>22083.115147919085</v>
      </c>
      <c r="L40" s="34">
        <f t="shared" si="3"/>
        <v>31434.922934665305</v>
      </c>
      <c r="M40" s="144">
        <f t="shared" si="4"/>
        <v>0.58726677777777792</v>
      </c>
      <c r="O40" s="114" t="s">
        <v>72</v>
      </c>
      <c r="P40" s="115"/>
      <c r="Q40" s="115"/>
      <c r="R40" s="115"/>
      <c r="S40" s="115"/>
      <c r="T40" s="115"/>
      <c r="U40" s="115"/>
      <c r="V40" s="116"/>
      <c r="AE40" s="97"/>
      <c r="AF40" s="98"/>
      <c r="AG40" s="98"/>
      <c r="AH40" s="99" t="s">
        <v>73</v>
      </c>
      <c r="AI40" s="101"/>
      <c r="AJ40" s="99" t="s">
        <v>91</v>
      </c>
      <c r="AK40" s="101"/>
    </row>
    <row r="41" spans="2:37" x14ac:dyDescent="0.25">
      <c r="B41" s="33">
        <v>43208</v>
      </c>
      <c r="C41" s="32">
        <v>0.49903935185185189</v>
      </c>
      <c r="D41" s="34">
        <v>231.3321640625</v>
      </c>
      <c r="E41" s="34">
        <v>148.45828515625001</v>
      </c>
      <c r="F41" s="34">
        <v>177.3812578125</v>
      </c>
      <c r="G41" s="34">
        <v>1006.4</v>
      </c>
      <c r="H41" s="144">
        <v>0.76700000000000002</v>
      </c>
      <c r="J41" s="34">
        <f t="shared" si="1"/>
        <v>1012840.96</v>
      </c>
      <c r="K41" s="34">
        <f t="shared" si="2"/>
        <v>22039.862431534442</v>
      </c>
      <c r="L41" s="34">
        <f t="shared" si="3"/>
        <v>31464.110623144592</v>
      </c>
      <c r="M41" s="144">
        <f t="shared" si="4"/>
        <v>0.58828900000000006</v>
      </c>
      <c r="O41" s="17" t="s">
        <v>31</v>
      </c>
      <c r="P41" s="117" t="s">
        <v>32</v>
      </c>
      <c r="Q41" s="118"/>
      <c r="R41" s="118"/>
      <c r="S41" s="119"/>
      <c r="T41" s="12" t="s">
        <v>25</v>
      </c>
      <c r="U41" s="12" t="s">
        <v>33</v>
      </c>
      <c r="V41" s="12" t="s">
        <v>23</v>
      </c>
      <c r="AE41" s="37">
        <v>13</v>
      </c>
      <c r="AF41" s="96">
        <v>150</v>
      </c>
      <c r="AG41" s="96"/>
      <c r="AH41" s="96">
        <v>0.122</v>
      </c>
      <c r="AI41" s="96"/>
      <c r="AJ41" s="96">
        <v>0.20200000000000001</v>
      </c>
      <c r="AK41" s="96"/>
    </row>
    <row r="42" spans="2:37" ht="15.75" x14ac:dyDescent="0.25">
      <c r="B42" s="33">
        <v>43208</v>
      </c>
      <c r="C42" s="32">
        <v>0.49905092592592593</v>
      </c>
      <c r="D42" s="34">
        <v>231.22311718750001</v>
      </c>
      <c r="E42" s="34">
        <v>148.38798046875002</v>
      </c>
      <c r="F42" s="34">
        <v>177.29932421875</v>
      </c>
      <c r="G42" s="34">
        <v>1006</v>
      </c>
      <c r="H42" s="144">
        <v>0.76666666666666661</v>
      </c>
      <c r="J42" s="34">
        <f t="shared" si="1"/>
        <v>1012036</v>
      </c>
      <c r="K42" s="34">
        <f t="shared" si="2"/>
        <v>22018.992747594137</v>
      </c>
      <c r="L42" s="34">
        <f t="shared" si="3"/>
        <v>31435.050368425433</v>
      </c>
      <c r="M42" s="144">
        <f t="shared" si="4"/>
        <v>0.58777777777777773</v>
      </c>
      <c r="O42" s="18">
        <v>1</v>
      </c>
      <c r="P42" s="25" t="s">
        <v>45</v>
      </c>
      <c r="Q42" s="26"/>
      <c r="R42" s="26"/>
      <c r="S42" s="27"/>
      <c r="T42" s="56" t="s">
        <v>46</v>
      </c>
      <c r="U42" s="18" t="s">
        <v>47</v>
      </c>
      <c r="V42" s="24">
        <v>1.085</v>
      </c>
    </row>
    <row r="43" spans="2:37" ht="18" x14ac:dyDescent="0.25">
      <c r="B43" s="33">
        <v>43208</v>
      </c>
      <c r="C43" s="32">
        <v>0.49906249999999996</v>
      </c>
      <c r="D43" s="34">
        <v>231.67824999999999</v>
      </c>
      <c r="E43" s="34">
        <v>148.91620312500001</v>
      </c>
      <c r="F43" s="34">
        <v>177.45042578125</v>
      </c>
      <c r="G43" s="34">
        <v>1007.1999999999999</v>
      </c>
      <c r="H43" s="144">
        <v>0.7659999999999999</v>
      </c>
      <c r="J43" s="34">
        <f t="shared" si="1"/>
        <v>1014451.8399999999</v>
      </c>
      <c r="K43" s="34">
        <f t="shared" si="2"/>
        <v>22176.035553166264</v>
      </c>
      <c r="L43" s="34">
        <f t="shared" si="3"/>
        <v>31488.653609946916</v>
      </c>
      <c r="M43" s="144">
        <f t="shared" si="4"/>
        <v>0.58675599999999983</v>
      </c>
      <c r="O43" s="18">
        <v>2</v>
      </c>
      <c r="P43" s="25" t="s">
        <v>48</v>
      </c>
      <c r="Q43" s="26"/>
      <c r="R43" s="26"/>
      <c r="S43" s="27"/>
      <c r="T43" s="56" t="s">
        <v>3</v>
      </c>
      <c r="U43" s="18" t="s">
        <v>49</v>
      </c>
      <c r="V43" s="44">
        <v>150</v>
      </c>
    </row>
    <row r="44" spans="2:37" ht="15.75" x14ac:dyDescent="0.25">
      <c r="B44" s="33">
        <v>43208</v>
      </c>
      <c r="C44" s="32">
        <v>0.49907407407407406</v>
      </c>
      <c r="D44" s="34">
        <v>231.88428125000002</v>
      </c>
      <c r="E44" s="34">
        <v>149.19855078124999</v>
      </c>
      <c r="F44" s="34">
        <v>177.48155468749999</v>
      </c>
      <c r="G44" s="34">
        <v>1006.9000000000001</v>
      </c>
      <c r="H44" s="144">
        <v>0.76566666666666672</v>
      </c>
      <c r="J44" s="34">
        <f t="shared" si="1"/>
        <v>1013847.6100000002</v>
      </c>
      <c r="K44" s="34">
        <f t="shared" si="2"/>
        <v>22260.207555225232</v>
      </c>
      <c r="L44" s="34">
        <f t="shared" si="3"/>
        <v>31499.702254292049</v>
      </c>
      <c r="M44" s="144">
        <f t="shared" si="4"/>
        <v>0.58624544444444449</v>
      </c>
      <c r="O44" s="18">
        <v>3</v>
      </c>
      <c r="P44" s="25" t="s">
        <v>50</v>
      </c>
      <c r="Q44" s="26"/>
      <c r="R44" s="26"/>
      <c r="S44" s="27"/>
      <c r="T44" s="56" t="s">
        <v>90</v>
      </c>
      <c r="U44" s="18" t="s">
        <v>51</v>
      </c>
      <c r="V44" s="24" t="s">
        <v>73</v>
      </c>
    </row>
    <row r="45" spans="2:37" x14ac:dyDescent="0.25">
      <c r="B45" s="33">
        <v>43208</v>
      </c>
      <c r="C45" s="32">
        <v>0.4990856481481481</v>
      </c>
      <c r="D45" s="34">
        <v>231.72221875</v>
      </c>
      <c r="E45" s="34">
        <v>149.00598046875001</v>
      </c>
      <c r="F45" s="34">
        <v>177.43313671875001</v>
      </c>
      <c r="G45" s="34">
        <v>1006.4000000000001</v>
      </c>
      <c r="H45" s="144">
        <v>0.76566666666666672</v>
      </c>
      <c r="J45" s="34">
        <f t="shared" si="1"/>
        <v>1012840.9600000002</v>
      </c>
      <c r="K45" s="34">
        <f t="shared" si="2"/>
        <v>22202.78221545351</v>
      </c>
      <c r="L45" s="34">
        <f t="shared" si="3"/>
        <v>31482.518005854632</v>
      </c>
      <c r="M45" s="144">
        <f t="shared" si="4"/>
        <v>0.58624544444444449</v>
      </c>
      <c r="O45" s="18">
        <v>4</v>
      </c>
      <c r="P45" s="25" t="s">
        <v>52</v>
      </c>
      <c r="Q45" s="26"/>
      <c r="R45" s="26"/>
      <c r="S45" s="27"/>
      <c r="T45" s="29" t="s">
        <v>68</v>
      </c>
      <c r="U45" s="18" t="s">
        <v>53</v>
      </c>
      <c r="V45" s="41">
        <v>0.122</v>
      </c>
    </row>
    <row r="46" spans="2:37" x14ac:dyDescent="0.25">
      <c r="B46" s="33">
        <v>43208</v>
      </c>
      <c r="C46" s="32">
        <v>0.49909722222222225</v>
      </c>
      <c r="D46" s="34">
        <v>231.63619531250001</v>
      </c>
      <c r="E46" s="34">
        <v>148.92641406250002</v>
      </c>
      <c r="F46" s="34">
        <v>177.38621875000001</v>
      </c>
      <c r="G46" s="34">
        <v>1006.3</v>
      </c>
      <c r="H46" s="144">
        <v>0.76566666666666672</v>
      </c>
      <c r="J46" s="34">
        <f t="shared" si="1"/>
        <v>1012639.69</v>
      </c>
      <c r="K46" s="34">
        <f t="shared" si="2"/>
        <v>22179.076805515204</v>
      </c>
      <c r="L46" s="34">
        <f t="shared" si="3"/>
        <v>31465.870602422856</v>
      </c>
      <c r="M46" s="144">
        <f t="shared" si="4"/>
        <v>0.58624544444444449</v>
      </c>
      <c r="O46" s="18">
        <v>5</v>
      </c>
      <c r="P46" s="120" t="s">
        <v>54</v>
      </c>
      <c r="Q46" s="121"/>
      <c r="R46" s="121"/>
      <c r="S46" s="122"/>
      <c r="T46" s="29" t="s">
        <v>69</v>
      </c>
      <c r="U46" s="18" t="s">
        <v>55</v>
      </c>
      <c r="V46" s="30">
        <f xml:space="preserve"> V42*V45</f>
        <v>0.13236999999999999</v>
      </c>
    </row>
    <row r="47" spans="2:37" x14ac:dyDescent="0.25">
      <c r="B47" s="33">
        <v>43208</v>
      </c>
      <c r="C47" s="32">
        <v>0.49910879629629629</v>
      </c>
      <c r="D47" s="34">
        <v>231.33711718750001</v>
      </c>
      <c r="E47" s="34">
        <v>148.68349609374999</v>
      </c>
      <c r="F47" s="34">
        <v>177.20166015625</v>
      </c>
      <c r="G47" s="34">
        <v>1005.5</v>
      </c>
      <c r="H47" s="144">
        <v>0.76633333333333342</v>
      </c>
      <c r="J47" s="34">
        <f t="shared" si="1"/>
        <v>1011030.25</v>
      </c>
      <c r="K47" s="34">
        <f t="shared" si="2"/>
        <v>22106.782010660168</v>
      </c>
      <c r="L47" s="34">
        <f t="shared" si="3"/>
        <v>31400.428362131119</v>
      </c>
      <c r="M47" s="144">
        <f t="shared" si="4"/>
        <v>0.58726677777777792</v>
      </c>
      <c r="O47" s="18">
        <v>6</v>
      </c>
      <c r="P47" s="103" t="s">
        <v>56</v>
      </c>
      <c r="Q47" s="104"/>
      <c r="R47" s="104"/>
      <c r="S47" s="105"/>
      <c r="T47" s="29" t="s">
        <v>70</v>
      </c>
      <c r="U47" s="18" t="s">
        <v>38</v>
      </c>
      <c r="V47" s="24">
        <f xml:space="preserve"> 0.003*T15*(T4^2)*V46</f>
        <v>402.46928334223782</v>
      </c>
    </row>
    <row r="48" spans="2:37" x14ac:dyDescent="0.25">
      <c r="B48" s="33">
        <v>43208</v>
      </c>
      <c r="C48" s="32">
        <v>0.49912037037037038</v>
      </c>
      <c r="D48" s="34">
        <v>231.26708593750001</v>
      </c>
      <c r="E48" s="34">
        <v>148.54155859375001</v>
      </c>
      <c r="F48" s="34">
        <v>177.22694921875001</v>
      </c>
      <c r="G48" s="34">
        <v>1005.5999999999999</v>
      </c>
      <c r="H48" s="144">
        <v>0.76633333333333342</v>
      </c>
      <c r="J48" s="34">
        <f t="shared" si="1"/>
        <v>1011231.3599999999</v>
      </c>
      <c r="K48" s="34">
        <f t="shared" si="2"/>
        <v>22064.594629460469</v>
      </c>
      <c r="L48" s="34">
        <f t="shared" si="3"/>
        <v>31409.391529385393</v>
      </c>
      <c r="M48" s="144">
        <f t="shared" si="4"/>
        <v>0.58726677777777792</v>
      </c>
      <c r="O48" s="18">
        <v>7</v>
      </c>
      <c r="P48" s="103" t="s">
        <v>57</v>
      </c>
      <c r="Q48" s="104"/>
      <c r="R48" s="104"/>
      <c r="S48" s="105"/>
      <c r="T48" s="29" t="s">
        <v>71</v>
      </c>
      <c r="U48" s="18" t="s">
        <v>35</v>
      </c>
      <c r="V48" s="19">
        <f xml:space="preserve"> (V33/V35)*100</f>
        <v>30.596008487102726</v>
      </c>
    </row>
    <row r="49" spans="2:22" x14ac:dyDescent="0.25">
      <c r="B49" s="33">
        <v>43208</v>
      </c>
      <c r="C49" s="32">
        <v>0.49913194444444442</v>
      </c>
      <c r="D49" s="34">
        <v>231.46172656250002</v>
      </c>
      <c r="E49" s="34">
        <v>148.7777734375</v>
      </c>
      <c r="F49" s="34">
        <v>177.28622265625</v>
      </c>
      <c r="G49" s="34">
        <v>1006.3</v>
      </c>
      <c r="H49" s="144">
        <v>0.7659999999999999</v>
      </c>
      <c r="J49" s="34">
        <f t="shared" si="1"/>
        <v>1012639.69</v>
      </c>
      <c r="K49" s="34">
        <f t="shared" si="2"/>
        <v>22134.825869020082</v>
      </c>
      <c r="L49" s="34">
        <f t="shared" si="3"/>
        <v>31430.404743721454</v>
      </c>
      <c r="M49" s="144">
        <f t="shared" si="4"/>
        <v>0.58675599999999983</v>
      </c>
    </row>
    <row r="50" spans="2:22" x14ac:dyDescent="0.25">
      <c r="B50" s="33">
        <v>43208</v>
      </c>
      <c r="C50" s="32">
        <v>0.49914351851851851</v>
      </c>
      <c r="D50" s="34">
        <v>231.4775234375</v>
      </c>
      <c r="E50" s="34">
        <v>148.75042578125002</v>
      </c>
      <c r="F50" s="34">
        <v>177.32733593750001</v>
      </c>
      <c r="G50" s="34">
        <v>1006.2</v>
      </c>
      <c r="H50" s="144">
        <v>0.76633333333333342</v>
      </c>
      <c r="J50" s="34">
        <f t="shared" si="1"/>
        <v>1012438.4400000001</v>
      </c>
      <c r="K50" s="34">
        <f t="shared" si="2"/>
        <v>22126.689170103171</v>
      </c>
      <c r="L50" s="34">
        <f t="shared" si="3"/>
        <v>31444.984070690982</v>
      </c>
      <c r="M50" s="144">
        <f t="shared" si="4"/>
        <v>0.58726677777777792</v>
      </c>
    </row>
    <row r="51" spans="2:22" ht="15.75" x14ac:dyDescent="0.25">
      <c r="B51" s="33">
        <v>43208</v>
      </c>
      <c r="C51" s="32">
        <v>0.49915509259259255</v>
      </c>
      <c r="D51" s="34">
        <v>231.62063281249999</v>
      </c>
      <c r="E51" s="34">
        <v>148.78908203124999</v>
      </c>
      <c r="F51" s="34">
        <v>177.48373437500001</v>
      </c>
      <c r="G51" s="34">
        <v>1006.6</v>
      </c>
      <c r="H51" s="144">
        <v>0.76633333333333342</v>
      </c>
      <c r="J51" s="34">
        <f t="shared" si="1"/>
        <v>1013243.56</v>
      </c>
      <c r="K51" s="34">
        <f t="shared" si="2"/>
        <v>22138.19093170204</v>
      </c>
      <c r="L51" s="34">
        <f t="shared" si="3"/>
        <v>31500.475967695562</v>
      </c>
      <c r="M51" s="144">
        <f t="shared" si="4"/>
        <v>0.58726677777777792</v>
      </c>
      <c r="O51" s="106" t="s">
        <v>74</v>
      </c>
      <c r="P51" s="107"/>
      <c r="Q51" s="107"/>
      <c r="R51" s="107"/>
      <c r="S51" s="107"/>
      <c r="T51" s="107"/>
      <c r="U51" s="107"/>
      <c r="V51" s="108"/>
    </row>
    <row r="52" spans="2:22" x14ac:dyDescent="0.25">
      <c r="B52" s="33">
        <v>43208</v>
      </c>
      <c r="C52" s="32">
        <v>0.4991666666666667</v>
      </c>
      <c r="D52" s="34">
        <v>231.84406250000001</v>
      </c>
      <c r="E52" s="34">
        <v>149.06349609374999</v>
      </c>
      <c r="F52" s="34">
        <v>177.54230468750001</v>
      </c>
      <c r="G52" s="34">
        <v>1007.4999999999999</v>
      </c>
      <c r="H52" s="144">
        <v>0.76566666666666672</v>
      </c>
      <c r="J52" s="34">
        <f t="shared" si="1"/>
        <v>1015056.2499999998</v>
      </c>
      <c r="K52" s="34">
        <f t="shared" si="2"/>
        <v>22219.925867691418</v>
      </c>
      <c r="L52" s="34">
        <f t="shared" si="3"/>
        <v>31521.269953749088</v>
      </c>
      <c r="M52" s="144">
        <f t="shared" si="4"/>
        <v>0.58624544444444449</v>
      </c>
      <c r="O52" s="17" t="s">
        <v>31</v>
      </c>
      <c r="P52" s="109" t="s">
        <v>32</v>
      </c>
      <c r="Q52" s="109"/>
      <c r="R52" s="109"/>
      <c r="S52" s="109"/>
      <c r="T52" s="17" t="s">
        <v>25</v>
      </c>
      <c r="U52" s="17" t="s">
        <v>33</v>
      </c>
      <c r="V52" s="17" t="s">
        <v>23</v>
      </c>
    </row>
    <row r="53" spans="2:22" x14ac:dyDescent="0.25">
      <c r="B53" s="33">
        <v>43208</v>
      </c>
      <c r="C53" s="32">
        <v>0.49917824074074074</v>
      </c>
      <c r="D53" s="34">
        <v>231.6581953125</v>
      </c>
      <c r="E53" s="34">
        <v>148.78455859375001</v>
      </c>
      <c r="F53" s="34">
        <v>177.53703906250001</v>
      </c>
      <c r="G53" s="34">
        <v>1006.7</v>
      </c>
      <c r="H53" s="144">
        <v>0.76633333333333331</v>
      </c>
      <c r="J53" s="34">
        <f t="shared" si="1"/>
        <v>1013444.8900000001</v>
      </c>
      <c r="K53" s="34">
        <f t="shared" si="2"/>
        <v>22136.844875937029</v>
      </c>
      <c r="L53" s="34">
        <f t="shared" si="3"/>
        <v>31519.400239079656</v>
      </c>
      <c r="M53" s="144">
        <f t="shared" si="4"/>
        <v>0.58726677777777769</v>
      </c>
      <c r="O53" s="18">
        <v>1</v>
      </c>
      <c r="P53" s="110" t="s">
        <v>75</v>
      </c>
      <c r="Q53" s="110"/>
      <c r="R53" s="110"/>
      <c r="S53" s="110"/>
      <c r="T53" s="45" t="s">
        <v>76</v>
      </c>
      <c r="U53" s="18" t="s">
        <v>38</v>
      </c>
      <c r="V53" s="19">
        <f xml:space="preserve"> V36</f>
        <v>122.93927300441004</v>
      </c>
    </row>
    <row r="54" spans="2:22" x14ac:dyDescent="0.25">
      <c r="B54" s="33">
        <v>43208</v>
      </c>
      <c r="C54" s="32">
        <v>0.49918981481481484</v>
      </c>
      <c r="D54" s="34">
        <v>231.72666406249999</v>
      </c>
      <c r="E54" s="34">
        <v>148.95655468750002</v>
      </c>
      <c r="F54" s="34">
        <v>177.47715234374999</v>
      </c>
      <c r="G54" s="34">
        <v>1007</v>
      </c>
      <c r="H54" s="144">
        <v>0.7659999999999999</v>
      </c>
      <c r="J54" s="34">
        <f t="shared" si="1"/>
        <v>1014049</v>
      </c>
      <c r="K54" s="34">
        <f t="shared" si="2"/>
        <v>22188.055184370183</v>
      </c>
      <c r="L54" s="34">
        <f t="shared" si="3"/>
        <v>31498.139604046642</v>
      </c>
      <c r="M54" s="144">
        <f t="shared" si="4"/>
        <v>0.58675599999999983</v>
      </c>
      <c r="O54" s="18">
        <v>2</v>
      </c>
      <c r="P54" s="110" t="s">
        <v>39</v>
      </c>
      <c r="Q54" s="110"/>
      <c r="R54" s="110"/>
      <c r="S54" s="110"/>
      <c r="T54" s="45" t="s">
        <v>77</v>
      </c>
      <c r="U54" s="18" t="s">
        <v>38</v>
      </c>
      <c r="V54" s="19">
        <f xml:space="preserve"> V34</f>
        <v>54.485012551975707</v>
      </c>
    </row>
    <row r="55" spans="2:22" x14ac:dyDescent="0.25">
      <c r="B55" s="33">
        <v>43208</v>
      </c>
      <c r="C55" s="32">
        <v>0.49920138888888888</v>
      </c>
      <c r="D55" s="34">
        <v>231.636578125</v>
      </c>
      <c r="E55" s="34">
        <v>149.07527343750002</v>
      </c>
      <c r="F55" s="34">
        <v>177.26325</v>
      </c>
      <c r="G55" s="34">
        <v>1006.1</v>
      </c>
      <c r="H55" s="144">
        <v>0.76533333333333331</v>
      </c>
      <c r="J55" s="34">
        <f t="shared" si="1"/>
        <v>1012237.2100000001</v>
      </c>
      <c r="K55" s="34">
        <f t="shared" si="2"/>
        <v>22223.437150465397</v>
      </c>
      <c r="L55" s="34">
        <f t="shared" si="3"/>
        <v>31422.2598005625</v>
      </c>
      <c r="M55" s="144">
        <f t="shared" si="4"/>
        <v>0.5857351111111111</v>
      </c>
      <c r="O55" s="18">
        <v>3</v>
      </c>
      <c r="P55" s="110" t="s">
        <v>56</v>
      </c>
      <c r="Q55" s="110"/>
      <c r="R55" s="110"/>
      <c r="S55" s="110"/>
      <c r="T55" s="46" t="s">
        <v>78</v>
      </c>
      <c r="U55" s="18" t="s">
        <v>38</v>
      </c>
      <c r="V55" s="24">
        <f xml:space="preserve"> V47</f>
        <v>402.46928334223782</v>
      </c>
    </row>
    <row r="56" spans="2:22" x14ac:dyDescent="0.25">
      <c r="B56" s="33">
        <v>43208</v>
      </c>
      <c r="C56" s="32">
        <v>0.49921296296296297</v>
      </c>
      <c r="D56" s="34">
        <v>231.78464843750001</v>
      </c>
      <c r="E56" s="34">
        <v>149.1314375</v>
      </c>
      <c r="F56" s="34">
        <v>177.40465234375</v>
      </c>
      <c r="G56" s="34">
        <v>1006.4</v>
      </c>
      <c r="H56" s="144">
        <v>0.76533333333333331</v>
      </c>
      <c r="J56" s="34">
        <f t="shared" si="1"/>
        <v>1012840.96</v>
      </c>
      <c r="K56" s="34">
        <f t="shared" si="2"/>
        <v>22240.185650816409</v>
      </c>
      <c r="L56" s="34">
        <f t="shared" si="3"/>
        <v>31472.410673206803</v>
      </c>
      <c r="M56" s="144">
        <f t="shared" si="4"/>
        <v>0.5857351111111111</v>
      </c>
    </row>
    <row r="57" spans="2:22" ht="15.75" x14ac:dyDescent="0.25">
      <c r="B57" s="33">
        <v>43208</v>
      </c>
      <c r="C57" s="32">
        <v>0.49922453703703701</v>
      </c>
      <c r="D57" s="34">
        <v>231.94493750000001</v>
      </c>
      <c r="E57" s="34">
        <v>149.30850781250001</v>
      </c>
      <c r="F57" s="34">
        <v>177.46977343750001</v>
      </c>
      <c r="G57" s="34">
        <v>1006.8</v>
      </c>
      <c r="H57" s="144">
        <v>0.76533333333333331</v>
      </c>
      <c r="J57" s="34">
        <f t="shared" si="1"/>
        <v>1013646.2399999999</v>
      </c>
      <c r="K57" s="34">
        <f t="shared" si="2"/>
        <v>22293.030505195376</v>
      </c>
      <c r="L57" s="34">
        <f t="shared" si="3"/>
        <v>31495.520483957585</v>
      </c>
      <c r="M57" s="144">
        <f t="shared" si="4"/>
        <v>0.5857351111111111</v>
      </c>
      <c r="O57" s="106" t="s">
        <v>79</v>
      </c>
      <c r="P57" s="107"/>
      <c r="Q57" s="107"/>
      <c r="R57" s="107"/>
      <c r="S57" s="107"/>
      <c r="T57" s="107"/>
      <c r="U57" s="107"/>
      <c r="V57" s="108"/>
    </row>
    <row r="58" spans="2:22" x14ac:dyDescent="0.25">
      <c r="B58" s="33">
        <v>43208</v>
      </c>
      <c r="C58" s="32">
        <v>0.49923611111111116</v>
      </c>
      <c r="D58" s="34">
        <v>231.93975</v>
      </c>
      <c r="E58" s="34">
        <v>149.19467187500001</v>
      </c>
      <c r="F58" s="34">
        <v>177.55463671875</v>
      </c>
      <c r="G58" s="34">
        <v>1007.2</v>
      </c>
      <c r="H58" s="144">
        <v>0.76566666666666672</v>
      </c>
      <c r="J58" s="34">
        <f t="shared" si="1"/>
        <v>1014451.8400000001</v>
      </c>
      <c r="K58" s="34">
        <f t="shared" si="2"/>
        <v>22259.05011588892</v>
      </c>
      <c r="L58" s="34">
        <f t="shared" si="3"/>
        <v>31525.649020327288</v>
      </c>
      <c r="M58" s="144">
        <f t="shared" si="4"/>
        <v>0.58624544444444449</v>
      </c>
      <c r="O58" s="17" t="s">
        <v>31</v>
      </c>
      <c r="P58" s="109" t="s">
        <v>32</v>
      </c>
      <c r="Q58" s="109"/>
      <c r="R58" s="109"/>
      <c r="S58" s="109"/>
      <c r="T58" s="17" t="s">
        <v>25</v>
      </c>
      <c r="U58" s="17" t="s">
        <v>33</v>
      </c>
      <c r="V58" s="17" t="s">
        <v>23</v>
      </c>
    </row>
    <row r="59" spans="2:22" x14ac:dyDescent="0.25">
      <c r="B59" s="33">
        <v>43208</v>
      </c>
      <c r="C59" s="32">
        <v>0.4992476851851852</v>
      </c>
      <c r="D59" s="34">
        <v>231.7041171875</v>
      </c>
      <c r="E59" s="34">
        <v>148.80907812500001</v>
      </c>
      <c r="F59" s="34">
        <v>177.57483593750001</v>
      </c>
      <c r="G59" s="34">
        <v>1006.7</v>
      </c>
      <c r="H59" s="144">
        <v>0.76633333333333342</v>
      </c>
      <c r="J59" s="34">
        <f t="shared" si="1"/>
        <v>1013444.8900000001</v>
      </c>
      <c r="K59" s="34">
        <f t="shared" si="2"/>
        <v>22144.141732412358</v>
      </c>
      <c r="L59" s="34">
        <f t="shared" si="3"/>
        <v>31532.822358230045</v>
      </c>
      <c r="M59" s="144">
        <f t="shared" si="4"/>
        <v>0.58726677777777792</v>
      </c>
      <c r="O59" s="18">
        <v>1</v>
      </c>
      <c r="P59" s="133" t="s">
        <v>80</v>
      </c>
      <c r="Q59" s="133"/>
      <c r="R59" s="133"/>
      <c r="S59" s="133"/>
      <c r="T59" s="47" t="s">
        <v>81</v>
      </c>
      <c r="U59" s="18" t="s">
        <v>35</v>
      </c>
      <c r="V59" s="19">
        <f xml:space="preserve"> V48</f>
        <v>30.596008487102726</v>
      </c>
    </row>
    <row r="60" spans="2:22" x14ac:dyDescent="0.25">
      <c r="B60" s="33">
        <v>43208</v>
      </c>
      <c r="C60" s="32">
        <v>0.49925925925925929</v>
      </c>
      <c r="D60" s="34">
        <v>231.70775781250001</v>
      </c>
      <c r="E60" s="34">
        <v>148.95575390625001</v>
      </c>
      <c r="F60" s="34">
        <v>177.455203125</v>
      </c>
      <c r="G60" s="34">
        <v>1007.0999999999999</v>
      </c>
      <c r="H60" s="144">
        <v>0.7659999999999999</v>
      </c>
      <c r="J60" s="34">
        <f t="shared" si="1"/>
        <v>1014250.4099999998</v>
      </c>
      <c r="K60" s="34">
        <f t="shared" si="2"/>
        <v>22187.816621779315</v>
      </c>
      <c r="L60" s="34">
        <f t="shared" si="3"/>
        <v>31490.34911613501</v>
      </c>
      <c r="M60" s="144">
        <f t="shared" si="4"/>
        <v>0.58675599999999983</v>
      </c>
      <c r="O60" s="18">
        <v>2</v>
      </c>
      <c r="P60" s="133" t="s">
        <v>82</v>
      </c>
      <c r="Q60" s="133"/>
      <c r="R60" s="133"/>
      <c r="S60" s="133"/>
      <c r="T60" s="47" t="s">
        <v>83</v>
      </c>
      <c r="U60" s="18" t="s">
        <v>35</v>
      </c>
      <c r="V60" s="19">
        <f xml:space="preserve"> V31</f>
        <v>83.483276015411676</v>
      </c>
    </row>
    <row r="61" spans="2:22" x14ac:dyDescent="0.25">
      <c r="B61" s="33">
        <v>43208</v>
      </c>
      <c r="C61" s="32">
        <v>0.49927083333333333</v>
      </c>
      <c r="D61" s="34">
        <v>231.61461718750002</v>
      </c>
      <c r="E61" s="34">
        <v>148.92556250000001</v>
      </c>
      <c r="F61" s="34">
        <v>177.36345703124999</v>
      </c>
      <c r="G61" s="34">
        <v>1006.7</v>
      </c>
      <c r="H61" s="144">
        <v>0.76566666666666672</v>
      </c>
      <c r="J61" s="34">
        <f t="shared" si="1"/>
        <v>1013444.8900000001</v>
      </c>
      <c r="K61" s="34">
        <f t="shared" si="2"/>
        <v>22178.823165941409</v>
      </c>
      <c r="L61" s="34">
        <f t="shared" si="3"/>
        <v>31457.795890076064</v>
      </c>
      <c r="M61" s="144">
        <f t="shared" si="4"/>
        <v>0.58624544444444449</v>
      </c>
      <c r="O61" s="18">
        <v>3</v>
      </c>
      <c r="P61" s="133" t="s">
        <v>44</v>
      </c>
      <c r="Q61" s="133"/>
      <c r="R61" s="133"/>
      <c r="S61" s="133"/>
      <c r="T61" s="48" t="s">
        <v>84</v>
      </c>
      <c r="U61" s="18" t="s">
        <v>35</v>
      </c>
      <c r="V61" s="19">
        <f xml:space="preserve"> V38</f>
        <v>21.200316678438998</v>
      </c>
    </row>
    <row r="62" spans="2:22" x14ac:dyDescent="0.25">
      <c r="B62" s="33">
        <v>43208</v>
      </c>
      <c r="C62" s="32">
        <v>0.49928240740740742</v>
      </c>
      <c r="D62" s="34">
        <v>231.95713281249999</v>
      </c>
      <c r="E62" s="34">
        <v>149.40347265625002</v>
      </c>
      <c r="F62" s="34">
        <v>177.4051171875</v>
      </c>
      <c r="G62" s="34">
        <v>1006.8</v>
      </c>
      <c r="H62" s="144">
        <v>0.76500000000000001</v>
      </c>
      <c r="J62" s="34">
        <f t="shared" si="1"/>
        <v>1013646.2399999999</v>
      </c>
      <c r="K62" s="34">
        <f t="shared" si="2"/>
        <v>22321.397641746848</v>
      </c>
      <c r="L62" s="34">
        <f t="shared" si="3"/>
        <v>31472.575604310608</v>
      </c>
      <c r="M62" s="144">
        <f t="shared" si="4"/>
        <v>0.585225</v>
      </c>
    </row>
    <row r="63" spans="2:22" x14ac:dyDescent="0.25">
      <c r="B63" s="33">
        <v>43208</v>
      </c>
      <c r="C63" s="32">
        <v>0.49929398148148146</v>
      </c>
      <c r="D63" s="34">
        <v>231.92692968750001</v>
      </c>
      <c r="E63" s="34">
        <v>149.26879296875001</v>
      </c>
      <c r="F63" s="34">
        <v>177.47996093750001</v>
      </c>
      <c r="G63" s="34">
        <v>1006.9</v>
      </c>
      <c r="H63" s="144">
        <v>0.76566666666666661</v>
      </c>
      <c r="J63" s="34">
        <f t="shared" si="1"/>
        <v>1013847.61</v>
      </c>
      <c r="K63" s="34">
        <f t="shared" si="2"/>
        <v>22281.172554347551</v>
      </c>
      <c r="L63" s="34">
        <f t="shared" si="3"/>
        <v>31499.136534376528</v>
      </c>
      <c r="M63" s="144">
        <f t="shared" si="4"/>
        <v>0.58624544444444437</v>
      </c>
    </row>
    <row r="64" spans="2:22" x14ac:dyDescent="0.25">
      <c r="B64" s="33">
        <v>43208</v>
      </c>
      <c r="C64" s="32">
        <v>0.4993055555555555</v>
      </c>
      <c r="D64" s="34">
        <v>231.72918749999999</v>
      </c>
      <c r="E64" s="34">
        <v>148.988984375</v>
      </c>
      <c r="F64" s="34">
        <v>177.4527109375</v>
      </c>
      <c r="G64" s="34">
        <v>1006.8</v>
      </c>
      <c r="H64" s="144">
        <v>0.76566666666666672</v>
      </c>
      <c r="J64" s="34">
        <f t="shared" si="1"/>
        <v>1013646.2399999999</v>
      </c>
      <c r="K64" s="34">
        <f t="shared" si="2"/>
        <v>22197.717465093996</v>
      </c>
      <c r="L64" s="34">
        <f t="shared" si="3"/>
        <v>31489.464619067934</v>
      </c>
      <c r="M64" s="144">
        <f t="shared" si="4"/>
        <v>0.58624544444444449</v>
      </c>
    </row>
    <row r="65" spans="2:22" x14ac:dyDescent="0.25">
      <c r="B65" s="33">
        <v>43208</v>
      </c>
      <c r="C65" s="32">
        <v>0.49931712962962965</v>
      </c>
      <c r="D65" s="34">
        <v>231.34926562500002</v>
      </c>
      <c r="E65" s="34">
        <v>148.53946484375001</v>
      </c>
      <c r="F65" s="34">
        <v>177.33633984375001</v>
      </c>
      <c r="G65" s="34">
        <v>1005.9</v>
      </c>
      <c r="H65" s="144">
        <v>0.76666666666666672</v>
      </c>
      <c r="J65" s="34">
        <f t="shared" si="1"/>
        <v>1011834.8099999999</v>
      </c>
      <c r="K65" s="34">
        <f t="shared" si="2"/>
        <v>22063.972616067644</v>
      </c>
      <c r="L65" s="34">
        <f t="shared" si="3"/>
        <v>31448.177429177998</v>
      </c>
      <c r="M65" s="144">
        <f t="shared" si="4"/>
        <v>0.58777777777777784</v>
      </c>
      <c r="O65" s="96" t="s">
        <v>89</v>
      </c>
      <c r="P65" s="96"/>
      <c r="Q65" s="96"/>
      <c r="R65" s="96"/>
      <c r="S65" s="96"/>
      <c r="T65" s="50" t="s">
        <v>38</v>
      </c>
      <c r="U65" s="102" t="s">
        <v>85</v>
      </c>
      <c r="V65" s="102"/>
    </row>
    <row r="66" spans="2:22" x14ac:dyDescent="0.25">
      <c r="B66" s="33">
        <v>43208</v>
      </c>
      <c r="C66" s="32">
        <v>0.49932870370370369</v>
      </c>
      <c r="D66" s="34">
        <v>231.55907031250001</v>
      </c>
      <c r="E66" s="34">
        <v>148.9923203125</v>
      </c>
      <c r="F66" s="34">
        <v>177.22755078125002</v>
      </c>
      <c r="G66" s="34">
        <v>1006.4999999999999</v>
      </c>
      <c r="H66" s="144">
        <v>0.76566666666666672</v>
      </c>
      <c r="J66" s="34">
        <f t="shared" si="1"/>
        <v>1013042.2499999998</v>
      </c>
      <c r="K66" s="34">
        <f t="shared" si="2"/>
        <v>22198.7115121026</v>
      </c>
      <c r="L66" s="34">
        <f t="shared" si="3"/>
        <v>31409.604755920554</v>
      </c>
      <c r="M66" s="144">
        <f t="shared" si="4"/>
        <v>0.58624544444444449</v>
      </c>
      <c r="O66" s="111" t="s">
        <v>40</v>
      </c>
      <c r="P66" s="111"/>
      <c r="Q66" s="111"/>
      <c r="R66" s="111"/>
      <c r="S66" s="68"/>
      <c r="T66" s="74">
        <f xml:space="preserve"> V35+4.36</f>
        <v>584.2535688986236</v>
      </c>
      <c r="U66" s="91">
        <f xml:space="preserve"> T66/T66</f>
        <v>1</v>
      </c>
      <c r="V66" s="91"/>
    </row>
    <row r="67" spans="2:22" x14ac:dyDescent="0.25">
      <c r="B67" s="33">
        <v>43208</v>
      </c>
      <c r="C67" s="32">
        <v>0.49934027777777779</v>
      </c>
      <c r="D67" s="34">
        <v>231.336484375</v>
      </c>
      <c r="E67" s="34">
        <v>148.60742578125002</v>
      </c>
      <c r="F67" s="34">
        <v>177.26358984375</v>
      </c>
      <c r="G67" s="34">
        <v>1005.8</v>
      </c>
      <c r="H67" s="144">
        <v>0.76666666666666672</v>
      </c>
      <c r="J67" s="34">
        <f t="shared" si="1"/>
        <v>1011633.6399999999</v>
      </c>
      <c r="K67" s="34">
        <f t="shared" si="2"/>
        <v>22084.166997329732</v>
      </c>
      <c r="L67" s="34">
        <f t="shared" si="3"/>
        <v>31422.380284293227</v>
      </c>
      <c r="M67" s="144">
        <f t="shared" si="4"/>
        <v>0.58777777777777784</v>
      </c>
      <c r="O67" s="112" t="s">
        <v>86</v>
      </c>
      <c r="P67" s="112"/>
      <c r="Q67" s="112"/>
      <c r="R67" s="112"/>
      <c r="S67" s="69"/>
      <c r="T67" s="75">
        <v>4.3606453453968701</v>
      </c>
      <c r="U67" s="92">
        <f>T67/T66</f>
        <v>7.4636178151502308E-3</v>
      </c>
      <c r="V67" s="92"/>
    </row>
    <row r="68" spans="2:22" x14ac:dyDescent="0.25">
      <c r="B68" s="33">
        <v>43208</v>
      </c>
      <c r="C68" s="32">
        <v>0.49935185185185182</v>
      </c>
      <c r="D68" s="34">
        <v>231.47568749999999</v>
      </c>
      <c r="E68" s="34">
        <v>148.78703906250001</v>
      </c>
      <c r="F68" s="34">
        <v>177.29360156250002</v>
      </c>
      <c r="G68" s="34">
        <v>1006.2</v>
      </c>
      <c r="H68" s="144">
        <v>0.7659999999999999</v>
      </c>
      <c r="J68" s="34">
        <f t="shared" si="1"/>
        <v>1012438.4400000001</v>
      </c>
      <c r="K68" s="34">
        <f t="shared" si="2"/>
        <v>22137.582992985906</v>
      </c>
      <c r="L68" s="34">
        <f t="shared" si="3"/>
        <v>31433.021155002509</v>
      </c>
      <c r="M68" s="144">
        <f t="shared" si="4"/>
        <v>0.58675599999999983</v>
      </c>
      <c r="O68" s="111" t="s">
        <v>56</v>
      </c>
      <c r="P68" s="111"/>
      <c r="Q68" s="111"/>
      <c r="R68" s="111"/>
      <c r="S68" s="70"/>
      <c r="T68" s="76">
        <f xml:space="preserve"> V47</f>
        <v>402.46928334223782</v>
      </c>
      <c r="U68" s="93">
        <f>T68/T66</f>
        <v>0.68886063306542167</v>
      </c>
      <c r="V68" s="93"/>
    </row>
    <row r="69" spans="2:22" x14ac:dyDescent="0.25">
      <c r="B69" s="33">
        <v>43208</v>
      </c>
      <c r="C69" s="32">
        <v>0.49936342592592592</v>
      </c>
      <c r="D69" s="34">
        <v>231.50369531250001</v>
      </c>
      <c r="E69" s="34">
        <v>148.8384296875</v>
      </c>
      <c r="F69" s="34">
        <v>177.28844921875</v>
      </c>
      <c r="G69" s="34">
        <v>1006.3000000000001</v>
      </c>
      <c r="H69" s="144">
        <v>0.76566666666666661</v>
      </c>
      <c r="J69" s="34">
        <f t="shared" si="1"/>
        <v>1012639.6900000002</v>
      </c>
      <c r="K69" s="34">
        <f t="shared" si="2"/>
        <v>22152.87815184088</v>
      </c>
      <c r="L69" s="34">
        <f t="shared" si="3"/>
        <v>31431.1942263893</v>
      </c>
      <c r="M69" s="144">
        <f t="shared" si="4"/>
        <v>0.58624544444444437</v>
      </c>
      <c r="O69" s="113" t="s">
        <v>87</v>
      </c>
      <c r="P69" s="113"/>
      <c r="Q69" s="113"/>
      <c r="R69" s="113"/>
      <c r="S69" s="71"/>
      <c r="T69" s="77">
        <f xml:space="preserve"> V34</f>
        <v>54.485012551975707</v>
      </c>
      <c r="U69" s="94">
        <f>T69/T66</f>
        <v>9.3255763340368475E-2</v>
      </c>
      <c r="V69" s="94"/>
    </row>
    <row r="70" spans="2:22" x14ac:dyDescent="0.25">
      <c r="B70" s="33">
        <v>43208</v>
      </c>
      <c r="C70" s="32">
        <v>0.49937499999999996</v>
      </c>
      <c r="D70" s="34">
        <v>231.6367265625</v>
      </c>
      <c r="E70" s="34">
        <v>148.92798046875001</v>
      </c>
      <c r="F70" s="34">
        <v>177.38408984374999</v>
      </c>
      <c r="G70" s="34">
        <v>1006.6</v>
      </c>
      <c r="H70" s="144">
        <v>0.7659999999999999</v>
      </c>
      <c r="J70" s="34">
        <f t="shared" si="1"/>
        <v>1013243.56</v>
      </c>
      <c r="K70" s="34">
        <f t="shared" si="2"/>
        <v>22179.543366500384</v>
      </c>
      <c r="L70" s="34">
        <f t="shared" si="3"/>
        <v>31465.115329695567</v>
      </c>
      <c r="M70" s="144">
        <f t="shared" si="4"/>
        <v>0.58675599999999983</v>
      </c>
      <c r="O70" s="111" t="s">
        <v>88</v>
      </c>
      <c r="P70" s="111"/>
      <c r="Q70" s="111"/>
      <c r="R70" s="111"/>
      <c r="S70" s="72"/>
      <c r="T70" s="78">
        <f xml:space="preserve"> V53</f>
        <v>122.93927300441004</v>
      </c>
      <c r="U70" s="95">
        <f>T70/T66</f>
        <v>0.21042109034295309</v>
      </c>
      <c r="V70" s="95"/>
    </row>
    <row r="71" spans="2:22" x14ac:dyDescent="0.25">
      <c r="B71" s="33">
        <v>43208</v>
      </c>
      <c r="C71" s="32">
        <v>0.49938657407407411</v>
      </c>
      <c r="D71" s="34">
        <v>231.5040234375</v>
      </c>
      <c r="E71" s="34">
        <v>148.76909765625001</v>
      </c>
      <c r="F71" s="34">
        <v>177.34355859375</v>
      </c>
      <c r="G71" s="34">
        <v>1006.3</v>
      </c>
      <c r="H71" s="144">
        <v>0.7659999999999999</v>
      </c>
      <c r="J71" s="34">
        <f t="shared" si="1"/>
        <v>1012639.69</v>
      </c>
      <c r="K71" s="34">
        <f t="shared" si="2"/>
        <v>22132.244417454851</v>
      </c>
      <c r="L71" s="34">
        <f t="shared" si="3"/>
        <v>31450.73777469484</v>
      </c>
      <c r="M71" s="144">
        <f t="shared" si="4"/>
        <v>0.58675599999999983</v>
      </c>
      <c r="T71" s="57">
        <f>SUM(T67:T70)</f>
        <v>584.25421424402043</v>
      </c>
    </row>
    <row r="72" spans="2:22" x14ac:dyDescent="0.25">
      <c r="B72" s="33">
        <v>43208</v>
      </c>
      <c r="C72" s="32">
        <v>0.49939814814814815</v>
      </c>
      <c r="D72" s="34">
        <v>231.81746875000002</v>
      </c>
      <c r="E72" s="34">
        <v>149.02451953125001</v>
      </c>
      <c r="F72" s="34">
        <v>177.53999609375001</v>
      </c>
      <c r="G72" s="34">
        <v>1007.7</v>
      </c>
      <c r="H72" s="144">
        <v>0.7659999999999999</v>
      </c>
      <c r="J72" s="34">
        <f t="shared" ref="J72:J123" si="5" xml:space="preserve"> G72^2</f>
        <v>1015459.29</v>
      </c>
      <c r="K72" s="34">
        <f t="shared" ref="K72:K123" si="6" xml:space="preserve"> E72^2</f>
        <v>22208.307421519916</v>
      </c>
      <c r="L72" s="34">
        <f t="shared" ref="L72:L123" si="7" xml:space="preserve"> F72^2</f>
        <v>31520.450212968768</v>
      </c>
      <c r="M72" s="144">
        <f t="shared" ref="M72:M123" si="8" xml:space="preserve"> H72^2</f>
        <v>0.58675599999999983</v>
      </c>
    </row>
    <row r="73" spans="2:22" x14ac:dyDescent="0.25">
      <c r="B73" s="33">
        <v>43208</v>
      </c>
      <c r="C73" s="32">
        <v>0.49940972222222224</v>
      </c>
      <c r="D73" s="34">
        <v>231.72242187500001</v>
      </c>
      <c r="E73" s="34">
        <v>148.87303125</v>
      </c>
      <c r="F73" s="34">
        <v>177.54285546874999</v>
      </c>
      <c r="G73" s="34">
        <v>1007.0999999999999</v>
      </c>
      <c r="H73" s="144">
        <v>0.76633333333333331</v>
      </c>
      <c r="J73" s="34">
        <f t="shared" si="5"/>
        <v>1014250.4099999998</v>
      </c>
      <c r="K73" s="34">
        <f t="shared" si="6"/>
        <v>22163.179433563477</v>
      </c>
      <c r="L73" s="34">
        <f t="shared" si="7"/>
        <v>31521.46552799745</v>
      </c>
      <c r="M73" s="144">
        <f t="shared" si="8"/>
        <v>0.58726677777777769</v>
      </c>
    </row>
    <row r="74" spans="2:22" x14ac:dyDescent="0.25">
      <c r="B74" s="33">
        <v>43208</v>
      </c>
      <c r="C74" s="32">
        <v>0.49942129629629628</v>
      </c>
      <c r="D74" s="34">
        <v>231.622078125</v>
      </c>
      <c r="E74" s="34">
        <v>148.73429296875</v>
      </c>
      <c r="F74" s="34">
        <v>177.52998046875001</v>
      </c>
      <c r="G74" s="34">
        <v>1007.1</v>
      </c>
      <c r="H74" s="144">
        <v>0.76666666666666661</v>
      </c>
      <c r="J74" s="34">
        <f t="shared" si="5"/>
        <v>1014250.41</v>
      </c>
      <c r="K74" s="34">
        <f t="shared" si="6"/>
        <v>22121.889904913955</v>
      </c>
      <c r="L74" s="34">
        <f t="shared" si="7"/>
        <v>31516.893965234762</v>
      </c>
      <c r="M74" s="144">
        <f t="shared" si="8"/>
        <v>0.58777777777777773</v>
      </c>
    </row>
    <row r="75" spans="2:22" x14ac:dyDescent="0.25">
      <c r="B75" s="33">
        <v>43208</v>
      </c>
      <c r="C75" s="32">
        <v>0.49943287037037037</v>
      </c>
      <c r="D75" s="34">
        <v>231.62907812500001</v>
      </c>
      <c r="E75" s="34">
        <v>148.666296875</v>
      </c>
      <c r="F75" s="34">
        <v>177.59518750000001</v>
      </c>
      <c r="G75" s="34">
        <v>1007.4</v>
      </c>
      <c r="H75" s="144">
        <v>0.76666666666666672</v>
      </c>
      <c r="J75" s="34">
        <f t="shared" si="5"/>
        <v>1014854.76</v>
      </c>
      <c r="K75" s="34">
        <f t="shared" si="6"/>
        <v>22101.667826525634</v>
      </c>
      <c r="L75" s="34">
        <f t="shared" si="7"/>
        <v>31540.050623160158</v>
      </c>
      <c r="M75" s="144">
        <f t="shared" si="8"/>
        <v>0.58777777777777784</v>
      </c>
    </row>
    <row r="76" spans="2:22" x14ac:dyDescent="0.25">
      <c r="B76" s="33">
        <v>43208</v>
      </c>
      <c r="C76" s="32">
        <v>0.49944444444444441</v>
      </c>
      <c r="D76" s="34">
        <v>231.51975000000002</v>
      </c>
      <c r="E76" s="34">
        <v>148.53467578125</v>
      </c>
      <c r="F76" s="34">
        <v>177.56491406250001</v>
      </c>
      <c r="G76" s="34">
        <v>1007.1000000000001</v>
      </c>
      <c r="H76" s="144">
        <v>0.76700000000000002</v>
      </c>
      <c r="J76" s="34">
        <f t="shared" si="5"/>
        <v>1014250.4100000003</v>
      </c>
      <c r="K76" s="34">
        <f t="shared" si="6"/>
        <v>22062.549909441055</v>
      </c>
      <c r="L76" s="34">
        <f t="shared" si="7"/>
        <v>31529.298706023012</v>
      </c>
      <c r="M76" s="144">
        <f t="shared" si="8"/>
        <v>0.58828900000000006</v>
      </c>
    </row>
    <row r="77" spans="2:22" x14ac:dyDescent="0.25">
      <c r="B77" s="33">
        <v>43208</v>
      </c>
      <c r="C77" s="32">
        <v>0.49945601851851856</v>
      </c>
      <c r="D77" s="34">
        <v>231.71029687500001</v>
      </c>
      <c r="E77" s="34">
        <v>148.64881249999999</v>
      </c>
      <c r="F77" s="34">
        <v>177.71588671875</v>
      </c>
      <c r="G77" s="34">
        <v>1008.0999999999999</v>
      </c>
      <c r="H77" s="144">
        <v>0.76700000000000002</v>
      </c>
      <c r="J77" s="34">
        <f t="shared" si="5"/>
        <v>1016265.6099999999</v>
      </c>
      <c r="K77" s="34">
        <f t="shared" si="6"/>
        <v>22096.469457660154</v>
      </c>
      <c r="L77" s="34">
        <f t="shared" si="7"/>
        <v>31582.936392231582</v>
      </c>
      <c r="M77" s="144">
        <f t="shared" si="8"/>
        <v>0.58828900000000006</v>
      </c>
    </row>
    <row r="78" spans="2:22" x14ac:dyDescent="0.25">
      <c r="B78" s="33">
        <v>43208</v>
      </c>
      <c r="C78" s="32">
        <v>0.4994675925925926</v>
      </c>
      <c r="D78" s="34">
        <v>231.87675781250002</v>
      </c>
      <c r="E78" s="34">
        <v>148.90610546875001</v>
      </c>
      <c r="F78" s="34">
        <v>177.71964843750001</v>
      </c>
      <c r="G78" s="34">
        <v>1008.3000000000001</v>
      </c>
      <c r="H78" s="144">
        <v>0.76666666666666661</v>
      </c>
      <c r="J78" s="34">
        <f t="shared" si="5"/>
        <v>1016668.8900000001</v>
      </c>
      <c r="K78" s="34">
        <f t="shared" si="6"/>
        <v>22173.028245870504</v>
      </c>
      <c r="L78" s="34">
        <f t="shared" si="7"/>
        <v>31584.273440748602</v>
      </c>
      <c r="M78" s="144">
        <f t="shared" si="8"/>
        <v>0.58777777777777773</v>
      </c>
    </row>
    <row r="79" spans="2:22" x14ac:dyDescent="0.25">
      <c r="B79" s="33">
        <v>43208</v>
      </c>
      <c r="C79" s="32">
        <v>0.4994791666666667</v>
      </c>
      <c r="D79" s="34">
        <v>231.432875</v>
      </c>
      <c r="E79" s="34">
        <v>148.59475390624999</v>
      </c>
      <c r="F79" s="34">
        <v>177.39766796875</v>
      </c>
      <c r="G79" s="34">
        <v>1006.5</v>
      </c>
      <c r="H79" s="144">
        <v>0.76633333333333331</v>
      </c>
      <c r="J79" s="34">
        <f t="shared" si="5"/>
        <v>1013042.25</v>
      </c>
      <c r="K79" s="34">
        <f t="shared" si="6"/>
        <v>22080.400888458997</v>
      </c>
      <c r="L79" s="34">
        <f t="shared" si="7"/>
        <v>31469.932600750868</v>
      </c>
      <c r="M79" s="144">
        <f t="shared" si="8"/>
        <v>0.58726677777777769</v>
      </c>
    </row>
    <row r="80" spans="2:22" x14ac:dyDescent="0.25">
      <c r="B80" s="33">
        <v>43208</v>
      </c>
      <c r="C80" s="32">
        <v>0.49949074074074074</v>
      </c>
      <c r="D80" s="34">
        <v>231.5336328125</v>
      </c>
      <c r="E80" s="34">
        <v>148.58826171875</v>
      </c>
      <c r="F80" s="34">
        <v>177.53678124999999</v>
      </c>
      <c r="G80" s="34">
        <v>1007.2</v>
      </c>
      <c r="H80" s="144">
        <v>0.76700000000000002</v>
      </c>
      <c r="J80" s="34">
        <f t="shared" si="5"/>
        <v>1014451.8400000001</v>
      </c>
      <c r="K80" s="34">
        <f t="shared" si="6"/>
        <v>22078.471520599749</v>
      </c>
      <c r="L80" s="34">
        <f t="shared" si="7"/>
        <v>31519.308696610347</v>
      </c>
      <c r="M80" s="144">
        <f t="shared" si="8"/>
        <v>0.58828900000000006</v>
      </c>
    </row>
    <row r="81" spans="2:13" x14ac:dyDescent="0.25">
      <c r="B81" s="33">
        <v>43208</v>
      </c>
      <c r="C81" s="32">
        <v>0.49950231481481483</v>
      </c>
      <c r="D81" s="34">
        <v>231.70178906250001</v>
      </c>
      <c r="E81" s="34">
        <v>148.92862500000001</v>
      </c>
      <c r="F81" s="34">
        <v>177.46819140625001</v>
      </c>
      <c r="G81" s="34">
        <v>1007.5</v>
      </c>
      <c r="H81" s="144">
        <v>0.7659999999999999</v>
      </c>
      <c r="J81" s="34">
        <f t="shared" si="5"/>
        <v>1015056.25</v>
      </c>
      <c r="K81" s="34">
        <f t="shared" si="6"/>
        <v>22179.735344390629</v>
      </c>
      <c r="L81" s="34">
        <f t="shared" si="7"/>
        <v>31494.958961005392</v>
      </c>
      <c r="M81" s="144">
        <f t="shared" si="8"/>
        <v>0.58675599999999983</v>
      </c>
    </row>
    <row r="82" spans="2:13" x14ac:dyDescent="0.25">
      <c r="B82" s="33">
        <v>43208</v>
      </c>
      <c r="C82" s="32">
        <v>0.49951388888888887</v>
      </c>
      <c r="D82" s="34">
        <v>231.69480468750001</v>
      </c>
      <c r="E82" s="34">
        <v>148.83198828125001</v>
      </c>
      <c r="F82" s="34">
        <v>177.54316406250001</v>
      </c>
      <c r="G82" s="34">
        <v>1006.9999999999999</v>
      </c>
      <c r="H82" s="144">
        <v>0.76666666666666672</v>
      </c>
      <c r="J82" s="34">
        <f t="shared" si="5"/>
        <v>1014048.9999999998</v>
      </c>
      <c r="K82" s="34">
        <f t="shared" si="6"/>
        <v>22150.960735750137</v>
      </c>
      <c r="L82" s="34">
        <f t="shared" si="7"/>
        <v>31521.575105323795</v>
      </c>
      <c r="M82" s="144">
        <f t="shared" si="8"/>
        <v>0.58777777777777784</v>
      </c>
    </row>
    <row r="83" spans="2:13" x14ac:dyDescent="0.25">
      <c r="B83" s="33">
        <v>43208</v>
      </c>
      <c r="C83" s="32">
        <v>0.49952546296296302</v>
      </c>
      <c r="D83" s="34">
        <v>231.95248437500001</v>
      </c>
      <c r="E83" s="34">
        <v>149.01582031250001</v>
      </c>
      <c r="F83" s="34">
        <v>177.722640625</v>
      </c>
      <c r="G83" s="34">
        <v>1008.3</v>
      </c>
      <c r="H83" s="144">
        <v>0.7659999999999999</v>
      </c>
      <c r="J83" s="34">
        <f t="shared" si="5"/>
        <v>1016668.8899999999</v>
      </c>
      <c r="K83" s="34">
        <f t="shared" si="6"/>
        <v>22205.714703407291</v>
      </c>
      <c r="L83" s="34">
        <f t="shared" si="7"/>
        <v>31585.336990722899</v>
      </c>
      <c r="M83" s="144">
        <f t="shared" si="8"/>
        <v>0.58675599999999983</v>
      </c>
    </row>
    <row r="84" spans="2:13" x14ac:dyDescent="0.25">
      <c r="B84" s="33">
        <v>43208</v>
      </c>
      <c r="C84" s="32">
        <v>0.49953703703703706</v>
      </c>
      <c r="D84" s="34">
        <v>231.884484375</v>
      </c>
      <c r="E84" s="34">
        <v>148.99383203125001</v>
      </c>
      <c r="F84" s="34">
        <v>177.65783203125</v>
      </c>
      <c r="G84" s="34">
        <v>1007.8</v>
      </c>
      <c r="H84" s="144">
        <v>0.76666666666666661</v>
      </c>
      <c r="J84" s="34">
        <f t="shared" si="5"/>
        <v>1015660.8399999999</v>
      </c>
      <c r="K84" s="34">
        <f t="shared" si="6"/>
        <v>22199.161983356342</v>
      </c>
      <c r="L84" s="34">
        <f t="shared" si="7"/>
        <v>31562.305282043835</v>
      </c>
      <c r="M84" s="144">
        <f t="shared" si="8"/>
        <v>0.58777777777777773</v>
      </c>
    </row>
    <row r="85" spans="2:13" x14ac:dyDescent="0.25">
      <c r="B85" s="33">
        <v>43208</v>
      </c>
      <c r="C85" s="32">
        <v>0.4995486111111111</v>
      </c>
      <c r="D85" s="34">
        <v>232.01614843749999</v>
      </c>
      <c r="E85" s="34">
        <v>148.88163671875</v>
      </c>
      <c r="F85" s="34">
        <v>177.91998828125</v>
      </c>
      <c r="G85" s="34">
        <v>1008.5999999999999</v>
      </c>
      <c r="H85" s="144">
        <v>0.76700000000000002</v>
      </c>
      <c r="J85" s="34">
        <f t="shared" si="5"/>
        <v>1017273.9599999998</v>
      </c>
      <c r="K85" s="34">
        <f t="shared" si="6"/>
        <v>22165.741752053847</v>
      </c>
      <c r="L85" s="34">
        <f t="shared" si="7"/>
        <v>31655.522230000137</v>
      </c>
      <c r="M85" s="144">
        <f t="shared" si="8"/>
        <v>0.58828900000000006</v>
      </c>
    </row>
    <row r="86" spans="2:13" x14ac:dyDescent="0.25">
      <c r="B86" s="33">
        <v>43208</v>
      </c>
      <c r="C86" s="32">
        <v>0.49956018518518519</v>
      </c>
      <c r="D86" s="34">
        <v>231.88078125000001</v>
      </c>
      <c r="E86" s="34">
        <v>148.92247265624999</v>
      </c>
      <c r="F86" s="34">
        <v>177.71356640625001</v>
      </c>
      <c r="G86" s="34">
        <v>1008</v>
      </c>
      <c r="H86" s="144">
        <v>0.76633333333333331</v>
      </c>
      <c r="J86" s="34">
        <f t="shared" si="5"/>
        <v>1016064</v>
      </c>
      <c r="K86" s="34">
        <f t="shared" si="6"/>
        <v>22177.902862051527</v>
      </c>
      <c r="L86" s="34">
        <f t="shared" si="7"/>
        <v>31582.111684828633</v>
      </c>
      <c r="M86" s="144">
        <f t="shared" si="8"/>
        <v>0.58726677777777769</v>
      </c>
    </row>
    <row r="87" spans="2:13" x14ac:dyDescent="0.25">
      <c r="B87" s="33">
        <v>43208</v>
      </c>
      <c r="C87" s="32">
        <v>0.49957175925925923</v>
      </c>
      <c r="D87" s="34">
        <v>232.08542187500001</v>
      </c>
      <c r="E87" s="34">
        <v>149.22355078125</v>
      </c>
      <c r="F87" s="34">
        <v>177.72536328125</v>
      </c>
      <c r="G87" s="34">
        <v>1008.3</v>
      </c>
      <c r="H87" s="144">
        <v>0.7659999999999999</v>
      </c>
      <c r="J87" s="34">
        <f t="shared" si="5"/>
        <v>1016668.8899999999</v>
      </c>
      <c r="K87" s="34">
        <f t="shared" si="6"/>
        <v>22267.668107764297</v>
      </c>
      <c r="L87" s="34">
        <f t="shared" si="7"/>
        <v>31586.304753452285</v>
      </c>
      <c r="M87" s="144">
        <f t="shared" si="8"/>
        <v>0.58675599999999983</v>
      </c>
    </row>
    <row r="88" spans="2:13" x14ac:dyDescent="0.25">
      <c r="B88" s="33">
        <v>43208</v>
      </c>
      <c r="C88" s="32">
        <v>0.49958333333333332</v>
      </c>
      <c r="D88" s="34">
        <v>231.6836171875</v>
      </c>
      <c r="E88" s="34">
        <v>148.703421875</v>
      </c>
      <c r="F88" s="34">
        <v>177.64285546875001</v>
      </c>
      <c r="G88" s="34">
        <v>1007.2</v>
      </c>
      <c r="H88" s="144">
        <v>0.76700000000000002</v>
      </c>
      <c r="J88" s="34">
        <f t="shared" si="5"/>
        <v>1014451.8400000001</v>
      </c>
      <c r="K88" s="34">
        <f t="shared" si="6"/>
        <v>22112.707677334231</v>
      </c>
      <c r="L88" s="34">
        <f t="shared" si="7"/>
        <v>31556.984099091205</v>
      </c>
      <c r="M88" s="144">
        <f t="shared" si="8"/>
        <v>0.58828900000000006</v>
      </c>
    </row>
    <row r="89" spans="2:13" x14ac:dyDescent="0.25">
      <c r="B89" s="33">
        <v>43208</v>
      </c>
      <c r="C89" s="32">
        <v>0.49959490740740736</v>
      </c>
      <c r="D89" s="34">
        <v>231.81728125000001</v>
      </c>
      <c r="E89" s="34">
        <v>148.972515625</v>
      </c>
      <c r="F89" s="34">
        <v>177.58725000000001</v>
      </c>
      <c r="G89" s="34">
        <v>1007.6999999999999</v>
      </c>
      <c r="H89" s="144">
        <v>0.76633333333333342</v>
      </c>
      <c r="J89" s="34">
        <f t="shared" si="5"/>
        <v>1015459.2899999998</v>
      </c>
      <c r="K89" s="34">
        <f t="shared" si="6"/>
        <v>22192.810411640869</v>
      </c>
      <c r="L89" s="34">
        <f t="shared" si="7"/>
        <v>31537.231362562503</v>
      </c>
      <c r="M89" s="144">
        <f t="shared" si="8"/>
        <v>0.58726677777777792</v>
      </c>
    </row>
    <row r="90" spans="2:13" x14ac:dyDescent="0.25">
      <c r="B90" s="33">
        <v>43208</v>
      </c>
      <c r="C90" s="32">
        <v>0.49960648148148151</v>
      </c>
      <c r="D90" s="34">
        <v>231.52796093750001</v>
      </c>
      <c r="E90" s="34">
        <v>148.71309375000001</v>
      </c>
      <c r="F90" s="34">
        <v>177.43155078125</v>
      </c>
      <c r="G90" s="34">
        <v>1006.5000000000001</v>
      </c>
      <c r="H90" s="144">
        <v>0.76666666666666661</v>
      </c>
      <c r="J90" s="34">
        <f t="shared" si="5"/>
        <v>1013042.2500000002</v>
      </c>
      <c r="K90" s="34">
        <f t="shared" si="6"/>
        <v>22115.584252696292</v>
      </c>
      <c r="L90" s="34">
        <f t="shared" si="7"/>
        <v>31481.955212639295</v>
      </c>
      <c r="M90" s="144">
        <f t="shared" si="8"/>
        <v>0.58777777777777773</v>
      </c>
    </row>
    <row r="91" spans="2:13" x14ac:dyDescent="0.25">
      <c r="B91" s="33">
        <v>43208</v>
      </c>
      <c r="C91" s="32">
        <v>0.49961805555555555</v>
      </c>
      <c r="D91" s="34">
        <v>231.5371015625</v>
      </c>
      <c r="E91" s="34">
        <v>148.554984375</v>
      </c>
      <c r="F91" s="34">
        <v>177.573359375</v>
      </c>
      <c r="G91" s="34">
        <v>1007.4</v>
      </c>
      <c r="H91" s="144">
        <v>0.76700000000000002</v>
      </c>
      <c r="J91" s="34">
        <f t="shared" si="5"/>
        <v>1014854.76</v>
      </c>
      <c r="K91" s="34">
        <f t="shared" si="6"/>
        <v>22068.583382656496</v>
      </c>
      <c r="L91" s="34">
        <f t="shared" si="7"/>
        <v>31532.297959722899</v>
      </c>
      <c r="M91" s="144">
        <f t="shared" si="8"/>
        <v>0.58828900000000006</v>
      </c>
    </row>
    <row r="92" spans="2:13" x14ac:dyDescent="0.25">
      <c r="B92" s="33">
        <v>43208</v>
      </c>
      <c r="C92" s="32">
        <v>0.49962962962962965</v>
      </c>
      <c r="D92" s="34">
        <v>231.68029687500001</v>
      </c>
      <c r="E92" s="34">
        <v>148.77382812499999</v>
      </c>
      <c r="F92" s="34">
        <v>177.57879687499999</v>
      </c>
      <c r="G92" s="34">
        <v>1007.4000000000001</v>
      </c>
      <c r="H92" s="144">
        <v>0.76633333333333342</v>
      </c>
      <c r="J92" s="34">
        <f t="shared" si="5"/>
        <v>1014854.7600000001</v>
      </c>
      <c r="K92" s="34">
        <f t="shared" si="6"/>
        <v>22133.651934967038</v>
      </c>
      <c r="L92" s="34">
        <f t="shared" si="7"/>
        <v>31534.229099572509</v>
      </c>
      <c r="M92" s="144">
        <f t="shared" si="8"/>
        <v>0.58726677777777792</v>
      </c>
    </row>
    <row r="93" spans="2:13" x14ac:dyDescent="0.25">
      <c r="B93" s="33">
        <v>43208</v>
      </c>
      <c r="C93" s="32">
        <v>0.49964120370370368</v>
      </c>
      <c r="D93" s="34">
        <v>231.574375</v>
      </c>
      <c r="E93" s="34">
        <v>148.76511328125</v>
      </c>
      <c r="F93" s="34">
        <v>177.44448828125002</v>
      </c>
      <c r="G93" s="34">
        <v>1007.2</v>
      </c>
      <c r="H93" s="144">
        <v>0.7659999999999999</v>
      </c>
      <c r="J93" s="34">
        <f t="shared" si="5"/>
        <v>1014451.8400000001</v>
      </c>
      <c r="K93" s="34">
        <f t="shared" si="6"/>
        <v>22131.058929583145</v>
      </c>
      <c r="L93" s="34">
        <f t="shared" si="7"/>
        <v>31486.546421394676</v>
      </c>
      <c r="M93" s="144">
        <f t="shared" si="8"/>
        <v>0.58675599999999983</v>
      </c>
    </row>
    <row r="94" spans="2:13" x14ac:dyDescent="0.25">
      <c r="B94" s="33">
        <v>43208</v>
      </c>
      <c r="C94" s="32">
        <v>0.49965277777777778</v>
      </c>
      <c r="D94" s="34">
        <v>231.91038281250002</v>
      </c>
      <c r="E94" s="34">
        <v>148.98601562499999</v>
      </c>
      <c r="F94" s="34">
        <v>177.69978515625002</v>
      </c>
      <c r="G94" s="34">
        <v>1007.9000000000001</v>
      </c>
      <c r="H94" s="144">
        <v>0.76633333333333342</v>
      </c>
      <c r="J94" s="34">
        <f t="shared" si="5"/>
        <v>1015862.4100000001</v>
      </c>
      <c r="K94" s="34">
        <f t="shared" si="6"/>
        <v>22196.832851812742</v>
      </c>
      <c r="L94" s="34">
        <f t="shared" si="7"/>
        <v>31577.213644577412</v>
      </c>
      <c r="M94" s="144">
        <f t="shared" si="8"/>
        <v>0.58726677777777792</v>
      </c>
    </row>
    <row r="95" spans="2:13" x14ac:dyDescent="0.25">
      <c r="B95" s="33">
        <v>43208</v>
      </c>
      <c r="C95" s="32">
        <v>0.49966435185185182</v>
      </c>
      <c r="D95" s="34">
        <v>231.88659375</v>
      </c>
      <c r="E95" s="34">
        <v>149.09885937499999</v>
      </c>
      <c r="F95" s="34">
        <v>177.57137500000002</v>
      </c>
      <c r="G95" s="34">
        <v>1007.3999999999999</v>
      </c>
      <c r="H95" s="144">
        <v>0.7659999999999999</v>
      </c>
      <c r="J95" s="34">
        <f t="shared" si="5"/>
        <v>1014854.7599999998</v>
      </c>
      <c r="K95" s="34">
        <f t="shared" si="6"/>
        <v>22230.469866926021</v>
      </c>
      <c r="L95" s="34">
        <f t="shared" si="7"/>
        <v>31531.59321939063</v>
      </c>
      <c r="M95" s="144">
        <f t="shared" si="8"/>
        <v>0.58675599999999983</v>
      </c>
    </row>
    <row r="96" spans="2:13" x14ac:dyDescent="0.25">
      <c r="B96" s="33">
        <v>43208</v>
      </c>
      <c r="C96" s="32">
        <v>0.49967592592592597</v>
      </c>
      <c r="D96" s="34">
        <v>231.8722109375</v>
      </c>
      <c r="E96" s="34">
        <v>149.03262890625001</v>
      </c>
      <c r="F96" s="34">
        <v>177.60777343750001</v>
      </c>
      <c r="G96" s="34">
        <v>1007.5</v>
      </c>
      <c r="H96" s="144">
        <v>0.7659999999999999</v>
      </c>
      <c r="J96" s="34">
        <f t="shared" si="5"/>
        <v>1015056.25</v>
      </c>
      <c r="K96" s="34">
        <f t="shared" si="6"/>
        <v>22210.724478708027</v>
      </c>
      <c r="L96" s="34">
        <f t="shared" si="7"/>
        <v>31544.521185426336</v>
      </c>
      <c r="M96" s="144">
        <f t="shared" si="8"/>
        <v>0.58675599999999983</v>
      </c>
    </row>
    <row r="97" spans="2:13" x14ac:dyDescent="0.25">
      <c r="B97" s="33">
        <v>43208</v>
      </c>
      <c r="C97" s="32">
        <v>0.49968750000000001</v>
      </c>
      <c r="D97" s="34">
        <v>231.80030468750002</v>
      </c>
      <c r="E97" s="34">
        <v>148.97246093750002</v>
      </c>
      <c r="F97" s="34">
        <v>177.56406250000001</v>
      </c>
      <c r="G97" s="34">
        <v>1007.2</v>
      </c>
      <c r="H97" s="144">
        <v>0.7659999999999999</v>
      </c>
      <c r="J97" s="34">
        <f t="shared" si="5"/>
        <v>1014451.8400000001</v>
      </c>
      <c r="K97" s="34">
        <f t="shared" si="6"/>
        <v>22192.794117774967</v>
      </c>
      <c r="L97" s="34">
        <f t="shared" si="7"/>
        <v>31528.996291503907</v>
      </c>
      <c r="M97" s="144">
        <f t="shared" si="8"/>
        <v>0.58675599999999983</v>
      </c>
    </row>
    <row r="98" spans="2:13" x14ac:dyDescent="0.25">
      <c r="B98" s="33">
        <v>43208</v>
      </c>
      <c r="C98" s="32">
        <v>0.4996990740740741</v>
      </c>
      <c r="D98" s="34">
        <v>231.6900234375</v>
      </c>
      <c r="E98" s="34">
        <v>148.61874609374999</v>
      </c>
      <c r="F98" s="34">
        <v>177.71628515625</v>
      </c>
      <c r="G98" s="34">
        <v>1007.6000000000001</v>
      </c>
      <c r="H98" s="144">
        <v>0.76733333333333331</v>
      </c>
      <c r="J98" s="34">
        <f t="shared" si="5"/>
        <v>1015257.7600000002</v>
      </c>
      <c r="K98" s="34">
        <f t="shared" si="6"/>
        <v>22087.531690478529</v>
      </c>
      <c r="L98" s="34">
        <f t="shared" si="7"/>
        <v>31583.078009737561</v>
      </c>
      <c r="M98" s="144">
        <f t="shared" si="8"/>
        <v>0.58880044444444446</v>
      </c>
    </row>
    <row r="99" spans="2:13" x14ac:dyDescent="0.25">
      <c r="B99" s="33">
        <v>43208</v>
      </c>
      <c r="C99" s="32">
        <v>0.49971064814814814</v>
      </c>
      <c r="D99" s="34">
        <v>231.54791406250001</v>
      </c>
      <c r="E99" s="34">
        <v>148.48624218750001</v>
      </c>
      <c r="F99" s="34">
        <v>177.64216796875002</v>
      </c>
      <c r="G99" s="34">
        <v>1008</v>
      </c>
      <c r="H99" s="144">
        <v>0.76733333333333331</v>
      </c>
      <c r="J99" s="34">
        <f t="shared" si="5"/>
        <v>1016064</v>
      </c>
      <c r="K99" s="34">
        <f t="shared" si="6"/>
        <v>22048.164118964909</v>
      </c>
      <c r="L99" s="34">
        <f t="shared" si="7"/>
        <v>31556.739840637594</v>
      </c>
      <c r="M99" s="144">
        <f t="shared" si="8"/>
        <v>0.58880044444444446</v>
      </c>
    </row>
    <row r="100" spans="2:13" x14ac:dyDescent="0.25">
      <c r="B100" s="33">
        <v>43208</v>
      </c>
      <c r="C100" s="32">
        <v>0.49972222222222223</v>
      </c>
      <c r="D100" s="34">
        <v>231.84762499999999</v>
      </c>
      <c r="E100" s="34">
        <v>148.8908984375</v>
      </c>
      <c r="F100" s="34">
        <v>177.69382421875</v>
      </c>
      <c r="G100" s="34">
        <v>1008.0999999999999</v>
      </c>
      <c r="H100" s="144">
        <v>0.76633333333333342</v>
      </c>
      <c r="J100" s="34">
        <f t="shared" si="5"/>
        <v>1016265.6099999999</v>
      </c>
      <c r="K100" s="34">
        <f t="shared" si="6"/>
        <v>22168.49963752594</v>
      </c>
      <c r="L100" s="34">
        <f t="shared" si="7"/>
        <v>31575.095165484021</v>
      </c>
      <c r="M100" s="144">
        <f t="shared" si="8"/>
        <v>0.58726677777777792</v>
      </c>
    </row>
    <row r="101" spans="2:13" x14ac:dyDescent="0.25">
      <c r="B101" s="33">
        <v>43208</v>
      </c>
      <c r="C101" s="32">
        <v>0.49973379629629627</v>
      </c>
      <c r="D101" s="34">
        <v>231.9123984375</v>
      </c>
      <c r="E101" s="34">
        <v>149.14377734375</v>
      </c>
      <c r="F101" s="34">
        <v>177.56811718750001</v>
      </c>
      <c r="G101" s="34">
        <v>1007.8</v>
      </c>
      <c r="H101" s="144">
        <v>0.76566666666666672</v>
      </c>
      <c r="J101" s="34">
        <f t="shared" si="5"/>
        <v>1015660.8399999999</v>
      </c>
      <c r="K101" s="34">
        <f t="shared" si="6"/>
        <v>22243.866320362078</v>
      </c>
      <c r="L101" s="34">
        <f t="shared" si="7"/>
        <v>31530.436241513737</v>
      </c>
      <c r="M101" s="144">
        <f t="shared" si="8"/>
        <v>0.58624544444444449</v>
      </c>
    </row>
    <row r="102" spans="2:13" x14ac:dyDescent="0.25">
      <c r="B102" s="33">
        <v>43208</v>
      </c>
      <c r="C102" s="32">
        <v>0.49974537037037042</v>
      </c>
      <c r="D102" s="34">
        <v>231.95461718749999</v>
      </c>
      <c r="E102" s="34">
        <v>149.16542187499999</v>
      </c>
      <c r="F102" s="34">
        <v>177.60195312499999</v>
      </c>
      <c r="G102" s="34">
        <v>1007.4</v>
      </c>
      <c r="H102" s="144">
        <v>0.76566666666666672</v>
      </c>
      <c r="J102" s="34">
        <f t="shared" si="5"/>
        <v>1014854.76</v>
      </c>
      <c r="K102" s="34">
        <f t="shared" si="6"/>
        <v>22250.323083146726</v>
      </c>
      <c r="L102" s="34">
        <f t="shared" si="7"/>
        <v>31542.453753814694</v>
      </c>
      <c r="M102" s="144">
        <f t="shared" si="8"/>
        <v>0.58624544444444449</v>
      </c>
    </row>
    <row r="103" spans="2:13" x14ac:dyDescent="0.25">
      <c r="B103" s="33">
        <v>43208</v>
      </c>
      <c r="C103" s="32">
        <v>0.49975694444444446</v>
      </c>
      <c r="D103" s="34">
        <v>231.9687734375</v>
      </c>
      <c r="E103" s="34">
        <v>149.13317578125</v>
      </c>
      <c r="F103" s="34">
        <v>177.64816015625001</v>
      </c>
      <c r="G103" s="34">
        <v>1007.4000000000001</v>
      </c>
      <c r="H103" s="144">
        <v>0.7659999999999999</v>
      </c>
      <c r="J103" s="34">
        <f t="shared" si="5"/>
        <v>1014854.7600000001</v>
      </c>
      <c r="K103" s="34">
        <f t="shared" si="6"/>
        <v>22240.704118601214</v>
      </c>
      <c r="L103" s="34">
        <f t="shared" si="7"/>
        <v>31558.868806900657</v>
      </c>
      <c r="M103" s="144">
        <f t="shared" si="8"/>
        <v>0.58675599999999983</v>
      </c>
    </row>
    <row r="104" spans="2:13" x14ac:dyDescent="0.25">
      <c r="B104" s="33">
        <v>43208</v>
      </c>
      <c r="C104" s="32">
        <v>0.4997685185185185</v>
      </c>
      <c r="D104" s="34">
        <v>232.02197656250002</v>
      </c>
      <c r="E104" s="34">
        <v>149.08268749999999</v>
      </c>
      <c r="F104" s="34">
        <v>177.75744921875</v>
      </c>
      <c r="G104" s="34">
        <v>1007.8</v>
      </c>
      <c r="H104" s="144">
        <v>0.7659999999999999</v>
      </c>
      <c r="J104" s="34">
        <f t="shared" si="5"/>
        <v>1015660.8399999999</v>
      </c>
      <c r="K104" s="34">
        <f t="shared" si="6"/>
        <v>22225.647712222653</v>
      </c>
      <c r="L104" s="34">
        <f t="shared" si="7"/>
        <v>31597.710752756484</v>
      </c>
      <c r="M104" s="144">
        <f t="shared" si="8"/>
        <v>0.58675599999999983</v>
      </c>
    </row>
    <row r="105" spans="2:13" x14ac:dyDescent="0.25">
      <c r="B105" s="33">
        <v>43208</v>
      </c>
      <c r="C105" s="32">
        <v>0.4997800925925926</v>
      </c>
      <c r="D105" s="34">
        <v>231.75995312500001</v>
      </c>
      <c r="E105" s="34">
        <v>148.86491796875001</v>
      </c>
      <c r="F105" s="34">
        <v>177.60191796875</v>
      </c>
      <c r="G105" s="34">
        <v>1007.2</v>
      </c>
      <c r="H105" s="144">
        <v>0.76666666666666661</v>
      </c>
      <c r="J105" s="34">
        <f t="shared" si="5"/>
        <v>1014451.8400000001</v>
      </c>
      <c r="K105" s="34">
        <f t="shared" si="6"/>
        <v>22160.76380184267</v>
      </c>
      <c r="L105" s="34">
        <f t="shared" si="7"/>
        <v>31542.441266178605</v>
      </c>
      <c r="M105" s="144">
        <f t="shared" si="8"/>
        <v>0.58777777777777773</v>
      </c>
    </row>
    <row r="106" spans="2:13" x14ac:dyDescent="0.25">
      <c r="B106" s="33">
        <v>43208</v>
      </c>
      <c r="C106" s="32">
        <v>0.49979166666666663</v>
      </c>
      <c r="D106" s="34">
        <v>231.81725</v>
      </c>
      <c r="E106" s="34">
        <v>148.85108593750002</v>
      </c>
      <c r="F106" s="34">
        <v>177.68460156250001</v>
      </c>
      <c r="G106" s="34">
        <v>1007.5</v>
      </c>
      <c r="H106" s="144">
        <v>0.76666666666666661</v>
      </c>
      <c r="J106" s="34">
        <f t="shared" si="5"/>
        <v>1015056.25</v>
      </c>
      <c r="K106" s="34">
        <f t="shared" si="6"/>
        <v>22156.645784773016</v>
      </c>
      <c r="L106" s="34">
        <f t="shared" si="7"/>
        <v>31571.81763242438</v>
      </c>
      <c r="M106" s="144">
        <f t="shared" si="8"/>
        <v>0.58777777777777773</v>
      </c>
    </row>
    <row r="107" spans="2:13" x14ac:dyDescent="0.25">
      <c r="B107" s="33">
        <v>43208</v>
      </c>
      <c r="C107" s="32">
        <v>0.49980324074074073</v>
      </c>
      <c r="D107" s="34">
        <v>231.74604687500002</v>
      </c>
      <c r="E107" s="34">
        <v>148.86851953125</v>
      </c>
      <c r="F107" s="34">
        <v>177.5798203125</v>
      </c>
      <c r="G107" s="34">
        <v>1007.4</v>
      </c>
      <c r="H107" s="144">
        <v>0.76666666666666661</v>
      </c>
      <c r="J107" s="34">
        <f t="shared" si="5"/>
        <v>1014854.76</v>
      </c>
      <c r="K107" s="34">
        <f t="shared" si="6"/>
        <v>22161.836107426163</v>
      </c>
      <c r="L107" s="34">
        <f t="shared" si="7"/>
        <v>31534.59258221979</v>
      </c>
      <c r="M107" s="144">
        <f t="shared" si="8"/>
        <v>0.58777777777777773</v>
      </c>
    </row>
    <row r="108" spans="2:13" x14ac:dyDescent="0.25">
      <c r="B108" s="33">
        <v>43208</v>
      </c>
      <c r="C108" s="32">
        <v>0.49981481481481477</v>
      </c>
      <c r="D108" s="34">
        <v>231.71772656250002</v>
      </c>
      <c r="E108" s="34">
        <v>148.8476640625</v>
      </c>
      <c r="F108" s="34">
        <v>177.55622265625001</v>
      </c>
      <c r="G108" s="34">
        <v>1007.3</v>
      </c>
      <c r="H108" s="144">
        <v>0.76633333333333331</v>
      </c>
      <c r="J108" s="34">
        <f t="shared" si="5"/>
        <v>1014653.2899999999</v>
      </c>
      <c r="K108" s="34">
        <f t="shared" si="6"/>
        <v>22155.627096862856</v>
      </c>
      <c r="L108" s="34">
        <f t="shared" si="7"/>
        <v>31526.212203955831</v>
      </c>
      <c r="M108" s="144">
        <f t="shared" si="8"/>
        <v>0.58726677777777769</v>
      </c>
    </row>
    <row r="109" spans="2:13" x14ac:dyDescent="0.25">
      <c r="B109" s="33">
        <v>43208</v>
      </c>
      <c r="C109" s="32">
        <v>0.49982638888888892</v>
      </c>
      <c r="D109" s="34">
        <v>231.7709296875</v>
      </c>
      <c r="E109" s="34">
        <v>148.70581250000001</v>
      </c>
      <c r="F109" s="34">
        <v>177.74722265625002</v>
      </c>
      <c r="G109" s="34">
        <v>1007.8</v>
      </c>
      <c r="H109" s="144">
        <v>0.76733333333333331</v>
      </c>
      <c r="J109" s="34">
        <f t="shared" si="5"/>
        <v>1015660.8399999999</v>
      </c>
      <c r="K109" s="34">
        <f t="shared" si="6"/>
        <v>22113.418671285159</v>
      </c>
      <c r="L109" s="34">
        <f t="shared" si="7"/>
        <v>31594.075162010518</v>
      </c>
      <c r="M109" s="144">
        <f t="shared" si="8"/>
        <v>0.58880044444444446</v>
      </c>
    </row>
    <row r="110" spans="2:13" x14ac:dyDescent="0.25">
      <c r="B110" s="33">
        <v>43208</v>
      </c>
      <c r="C110" s="32">
        <v>0.49983796296296296</v>
      </c>
      <c r="D110" s="34">
        <v>231.83001562500002</v>
      </c>
      <c r="E110" s="34">
        <v>148.87577343750002</v>
      </c>
      <c r="F110" s="34">
        <v>177.67882421875001</v>
      </c>
      <c r="G110" s="34">
        <v>1008</v>
      </c>
      <c r="H110" s="144">
        <v>0.76666666666666661</v>
      </c>
      <c r="J110" s="34">
        <f t="shared" si="5"/>
        <v>1016064</v>
      </c>
      <c r="K110" s="34">
        <f t="shared" si="6"/>
        <v>22163.995916613836</v>
      </c>
      <c r="L110" s="34">
        <f t="shared" si="7"/>
        <v>31569.764575757465</v>
      </c>
      <c r="M110" s="144">
        <f t="shared" si="8"/>
        <v>0.58777777777777773</v>
      </c>
    </row>
    <row r="111" spans="2:13" x14ac:dyDescent="0.25">
      <c r="B111" s="33">
        <v>43208</v>
      </c>
      <c r="C111" s="32">
        <v>0.49984953703703705</v>
      </c>
      <c r="D111" s="34">
        <v>231.85</v>
      </c>
      <c r="E111" s="34">
        <v>148.76754296875001</v>
      </c>
      <c r="F111" s="34">
        <v>177.79933203125</v>
      </c>
      <c r="G111" s="34">
        <v>1008.3</v>
      </c>
      <c r="H111" s="144">
        <v>0.76700000000000002</v>
      </c>
      <c r="J111" s="34">
        <f t="shared" si="5"/>
        <v>1016668.8899999999</v>
      </c>
      <c r="K111" s="34">
        <f t="shared" si="6"/>
        <v>22131.78184095888</v>
      </c>
      <c r="L111" s="34">
        <f t="shared" si="7"/>
        <v>31612.602470758684</v>
      </c>
      <c r="M111" s="144">
        <f t="shared" si="8"/>
        <v>0.58828900000000006</v>
      </c>
    </row>
    <row r="112" spans="2:13" x14ac:dyDescent="0.25">
      <c r="B112" s="33">
        <v>43208</v>
      </c>
      <c r="C112" s="32">
        <v>0.49986111111111109</v>
      </c>
      <c r="D112" s="34">
        <v>232.07807031250002</v>
      </c>
      <c r="E112" s="34">
        <v>149.02822656250001</v>
      </c>
      <c r="F112" s="34">
        <v>177.87714453125</v>
      </c>
      <c r="G112" s="34">
        <v>1008.5</v>
      </c>
      <c r="H112" s="144">
        <v>0.76633333333333331</v>
      </c>
      <c r="J112" s="34">
        <f t="shared" si="5"/>
        <v>1017072.25</v>
      </c>
      <c r="K112" s="34">
        <f t="shared" si="6"/>
        <v>22209.412312363835</v>
      </c>
      <c r="L112" s="34">
        <f t="shared" si="7"/>
        <v>31640.278546591202</v>
      </c>
      <c r="M112" s="144">
        <f t="shared" si="8"/>
        <v>0.58726677777777769</v>
      </c>
    </row>
    <row r="113" spans="2:13" x14ac:dyDescent="0.25">
      <c r="B113" s="33">
        <v>43208</v>
      </c>
      <c r="C113" s="32">
        <v>0.49987268518518518</v>
      </c>
      <c r="D113" s="34">
        <v>231.81839843750001</v>
      </c>
      <c r="E113" s="34">
        <v>148.81344921875001</v>
      </c>
      <c r="F113" s="34">
        <v>177.72173437500001</v>
      </c>
      <c r="G113" s="34">
        <v>1008</v>
      </c>
      <c r="H113" s="144">
        <v>0.76666666666666661</v>
      </c>
      <c r="J113" s="34">
        <f t="shared" si="5"/>
        <v>1016064</v>
      </c>
      <c r="K113" s="34">
        <f t="shared" si="6"/>
        <v>22145.442668381489</v>
      </c>
      <c r="L113" s="34">
        <f t="shared" si="7"/>
        <v>31585.014869258062</v>
      </c>
      <c r="M113" s="144">
        <f t="shared" si="8"/>
        <v>0.58777777777777773</v>
      </c>
    </row>
    <row r="114" spans="2:13" x14ac:dyDescent="0.25">
      <c r="B114" s="33">
        <v>43208</v>
      </c>
      <c r="C114" s="32">
        <v>0.49988425925925922</v>
      </c>
      <c r="D114" s="34">
        <v>231.9213203125</v>
      </c>
      <c r="E114" s="34">
        <v>149.17441796874999</v>
      </c>
      <c r="F114" s="34">
        <v>177.55028125000001</v>
      </c>
      <c r="G114" s="34">
        <v>1007.6999999999999</v>
      </c>
      <c r="H114" s="144">
        <v>0.76566666666666672</v>
      </c>
      <c r="J114" s="34">
        <f t="shared" si="5"/>
        <v>1015459.2899999998</v>
      </c>
      <c r="K114" s="34">
        <f t="shared" si="6"/>
        <v>22253.006976315319</v>
      </c>
      <c r="L114" s="34">
        <f t="shared" si="7"/>
        <v>31524.102371954104</v>
      </c>
      <c r="M114" s="144">
        <f t="shared" si="8"/>
        <v>0.58624544444444449</v>
      </c>
    </row>
    <row r="115" spans="2:13" x14ac:dyDescent="0.25">
      <c r="B115" s="33">
        <v>43208</v>
      </c>
      <c r="C115" s="32">
        <v>0.49989583333333337</v>
      </c>
      <c r="D115" s="34">
        <v>231.90296093750001</v>
      </c>
      <c r="E115" s="34">
        <v>148.89533203125001</v>
      </c>
      <c r="F115" s="34">
        <v>177.76329296874999</v>
      </c>
      <c r="G115" s="34">
        <v>1007.5999999999999</v>
      </c>
      <c r="H115" s="144">
        <v>0.76666666666666661</v>
      </c>
      <c r="J115" s="34">
        <f t="shared" si="5"/>
        <v>1015257.7599999998</v>
      </c>
      <c r="K115" s="34">
        <f t="shared" si="6"/>
        <v>22169.819900696184</v>
      </c>
      <c r="L115" s="34">
        <f t="shared" si="7"/>
        <v>31599.78832709364</v>
      </c>
      <c r="M115" s="144">
        <f t="shared" si="8"/>
        <v>0.58777777777777773</v>
      </c>
    </row>
    <row r="116" spans="2:13" x14ac:dyDescent="0.25">
      <c r="B116" s="33">
        <v>43208</v>
      </c>
      <c r="C116" s="32">
        <v>0.49990740740740741</v>
      </c>
      <c r="D116" s="34">
        <v>232.07965625</v>
      </c>
      <c r="E116" s="34">
        <v>149.1725703125</v>
      </c>
      <c r="F116" s="34">
        <v>177.75716406250001</v>
      </c>
      <c r="G116" s="34">
        <v>1008.6</v>
      </c>
      <c r="H116" s="144">
        <v>0.76633333333333331</v>
      </c>
      <c r="J116" s="34">
        <f t="shared" si="5"/>
        <v>1017273.9600000001</v>
      </c>
      <c r="K116" s="34">
        <f t="shared" si="6"/>
        <v>22252.455733637755</v>
      </c>
      <c r="L116" s="34">
        <f t="shared" si="7"/>
        <v>31597.609375542546</v>
      </c>
      <c r="M116" s="144">
        <f t="shared" si="8"/>
        <v>0.58726677777777769</v>
      </c>
    </row>
    <row r="117" spans="2:13" x14ac:dyDescent="0.25">
      <c r="B117" s="33">
        <v>43208</v>
      </c>
      <c r="C117" s="32">
        <v>0.49991898148148151</v>
      </c>
      <c r="D117" s="34">
        <v>231.8330078125</v>
      </c>
      <c r="E117" s="34">
        <v>149.12728906250001</v>
      </c>
      <c r="F117" s="34">
        <v>177.4754609375</v>
      </c>
      <c r="G117" s="34">
        <v>1006.8</v>
      </c>
      <c r="H117" s="144">
        <v>0.76566666666666672</v>
      </c>
      <c r="J117" s="34">
        <f t="shared" si="5"/>
        <v>1013646.2399999999</v>
      </c>
      <c r="K117" s="34">
        <f t="shared" si="6"/>
        <v>22238.948343130436</v>
      </c>
      <c r="L117" s="34">
        <f t="shared" si="7"/>
        <v>31497.539234978089</v>
      </c>
      <c r="M117" s="144">
        <f t="shared" si="8"/>
        <v>0.58624544444444449</v>
      </c>
    </row>
    <row r="118" spans="2:13" x14ac:dyDescent="0.25">
      <c r="B118" s="33">
        <v>43208</v>
      </c>
      <c r="C118" s="32">
        <v>0.49993055555555554</v>
      </c>
      <c r="D118" s="34">
        <v>231.9736171875</v>
      </c>
      <c r="E118" s="34">
        <v>149.11463281249999</v>
      </c>
      <c r="F118" s="34">
        <v>177.66494531250001</v>
      </c>
      <c r="G118" s="34">
        <v>1007.6</v>
      </c>
      <c r="H118" s="144">
        <v>0.76566666666666672</v>
      </c>
      <c r="J118" s="34">
        <f t="shared" si="5"/>
        <v>1015257.76</v>
      </c>
      <c r="K118" s="34">
        <f t="shared" si="6"/>
        <v>22235.173718806698</v>
      </c>
      <c r="L118" s="34">
        <f t="shared" si="7"/>
        <v>31564.83279289362</v>
      </c>
      <c r="M118" s="144">
        <f t="shared" si="8"/>
        <v>0.58624544444444449</v>
      </c>
    </row>
    <row r="119" spans="2:13" x14ac:dyDescent="0.25">
      <c r="B119" s="33">
        <v>43208</v>
      </c>
      <c r="C119" s="32">
        <v>0.49994212962962964</v>
      </c>
      <c r="D119" s="34">
        <v>231.85621875000001</v>
      </c>
      <c r="E119" s="34">
        <v>148.8775234375</v>
      </c>
      <c r="F119" s="34">
        <v>177.71328515625001</v>
      </c>
      <c r="G119" s="34">
        <v>1007.8</v>
      </c>
      <c r="H119" s="144">
        <v>0.76666666666666661</v>
      </c>
      <c r="J119" s="34">
        <f t="shared" si="5"/>
        <v>1015660.8399999999</v>
      </c>
      <c r="K119" s="34">
        <f t="shared" si="6"/>
        <v>22164.516984883361</v>
      </c>
      <c r="L119" s="34">
        <f t="shared" si="7"/>
        <v>31582.011721026629</v>
      </c>
      <c r="M119" s="144">
        <f t="shared" si="8"/>
        <v>0.58777777777777773</v>
      </c>
    </row>
    <row r="120" spans="2:13" x14ac:dyDescent="0.25">
      <c r="B120" s="33">
        <v>43208</v>
      </c>
      <c r="C120" s="32">
        <v>0.49995370370370368</v>
      </c>
      <c r="D120" s="34">
        <v>231.91562500000001</v>
      </c>
      <c r="E120" s="34">
        <v>149.04021093750001</v>
      </c>
      <c r="F120" s="34">
        <v>177.65333984374999</v>
      </c>
      <c r="G120" s="34">
        <v>1008</v>
      </c>
      <c r="H120" s="144">
        <v>0.7659999999999999</v>
      </c>
      <c r="J120" s="34">
        <f t="shared" si="5"/>
        <v>1016064</v>
      </c>
      <c r="K120" s="34">
        <f t="shared" si="6"/>
        <v>22212.984476294496</v>
      </c>
      <c r="L120" s="34">
        <f t="shared" si="7"/>
        <v>31560.709157638928</v>
      </c>
      <c r="M120" s="144">
        <f t="shared" si="8"/>
        <v>0.58675599999999983</v>
      </c>
    </row>
    <row r="121" spans="2:13" x14ac:dyDescent="0.25">
      <c r="B121" s="33">
        <v>43208</v>
      </c>
      <c r="C121" s="32">
        <v>0.49996527777777783</v>
      </c>
      <c r="D121" s="34">
        <v>231.85123437500002</v>
      </c>
      <c r="E121" s="34">
        <v>148.91577734374999</v>
      </c>
      <c r="F121" s="34">
        <v>177.67626562500001</v>
      </c>
      <c r="G121" s="34">
        <v>1007.6</v>
      </c>
      <c r="H121" s="144">
        <v>0.76633333333333331</v>
      </c>
      <c r="J121" s="34">
        <f t="shared" si="5"/>
        <v>1015257.76</v>
      </c>
      <c r="K121" s="34">
        <f t="shared" si="6"/>
        <v>22175.908741893323</v>
      </c>
      <c r="L121" s="34">
        <f t="shared" si="7"/>
        <v>31568.855366445561</v>
      </c>
      <c r="M121" s="144">
        <f t="shared" si="8"/>
        <v>0.58726677777777769</v>
      </c>
    </row>
    <row r="122" spans="2:13" x14ac:dyDescent="0.25">
      <c r="B122" s="33">
        <v>43208</v>
      </c>
      <c r="C122" s="32">
        <v>0.49997685185185187</v>
      </c>
      <c r="D122" s="34">
        <v>231.98956250000001</v>
      </c>
      <c r="E122" s="34">
        <v>149.2746875</v>
      </c>
      <c r="F122" s="34">
        <v>177.55349609375</v>
      </c>
      <c r="G122" s="34">
        <v>1007.6000000000001</v>
      </c>
      <c r="H122" s="144">
        <v>0.76566666666666672</v>
      </c>
      <c r="J122" s="34">
        <f t="shared" si="5"/>
        <v>1015257.7600000002</v>
      </c>
      <c r="K122" s="34">
        <f t="shared" si="6"/>
        <v>22282.932328222654</v>
      </c>
      <c r="L122" s="34">
        <f t="shared" si="7"/>
        <v>31525.243975113295</v>
      </c>
      <c r="M122" s="144">
        <f t="shared" si="8"/>
        <v>0.58624544444444449</v>
      </c>
    </row>
    <row r="123" spans="2:13" x14ac:dyDescent="0.25">
      <c r="B123" s="33">
        <v>43208</v>
      </c>
      <c r="C123" s="32">
        <v>0.49998842592592596</v>
      </c>
      <c r="D123" s="34">
        <v>231.76931250000001</v>
      </c>
      <c r="E123" s="34">
        <v>148.86366796875001</v>
      </c>
      <c r="F123" s="34">
        <v>177.61212109375001</v>
      </c>
      <c r="G123" s="34">
        <v>1006.9</v>
      </c>
      <c r="H123" s="144">
        <v>0.76666666666666661</v>
      </c>
      <c r="J123" s="34">
        <f t="shared" si="5"/>
        <v>1013847.61</v>
      </c>
      <c r="K123" s="34">
        <f t="shared" si="6"/>
        <v>22160.391641110247</v>
      </c>
      <c r="L123" s="34">
        <f t="shared" si="7"/>
        <v>31546.065559420917</v>
      </c>
      <c r="M123" s="144">
        <f t="shared" si="8"/>
        <v>0.58777777777777773</v>
      </c>
    </row>
    <row r="124" spans="2:13" x14ac:dyDescent="0.25">
      <c r="J124" s="57"/>
      <c r="K124" s="57"/>
      <c r="L124" s="57"/>
      <c r="M124" s="57"/>
    </row>
  </sheetData>
  <mergeCells count="65">
    <mergeCell ref="O57:V57"/>
    <mergeCell ref="P58:S58"/>
    <mergeCell ref="P59:S59"/>
    <mergeCell ref="P60:S60"/>
    <mergeCell ref="P61:S61"/>
    <mergeCell ref="O51:V51"/>
    <mergeCell ref="P52:S52"/>
    <mergeCell ref="P53:S53"/>
    <mergeCell ref="P54:S54"/>
    <mergeCell ref="P55:S55"/>
    <mergeCell ref="P47:S47"/>
    <mergeCell ref="P48:S48"/>
    <mergeCell ref="P37:S37"/>
    <mergeCell ref="P38:S38"/>
    <mergeCell ref="O40:V40"/>
    <mergeCell ref="P41:S41"/>
    <mergeCell ref="P46:S46"/>
    <mergeCell ref="O20:T20"/>
    <mergeCell ref="H2:H3"/>
    <mergeCell ref="J2:M2"/>
    <mergeCell ref="O2:P3"/>
    <mergeCell ref="U2:U3"/>
    <mergeCell ref="O4:P5"/>
    <mergeCell ref="Q4:Q5"/>
    <mergeCell ref="R4:R5"/>
    <mergeCell ref="S4:S5"/>
    <mergeCell ref="T4:T5"/>
    <mergeCell ref="U4:U5"/>
    <mergeCell ref="O8:R8"/>
    <mergeCell ref="O13:U13"/>
    <mergeCell ref="O14:Q14"/>
    <mergeCell ref="O15:Q15"/>
    <mergeCell ref="O18:V19"/>
    <mergeCell ref="O66:R66"/>
    <mergeCell ref="O67:R67"/>
    <mergeCell ref="O68:R68"/>
    <mergeCell ref="O69:R69"/>
    <mergeCell ref="O21:T21"/>
    <mergeCell ref="O22:T22"/>
    <mergeCell ref="O24:R24"/>
    <mergeCell ref="O28:V28"/>
    <mergeCell ref="P29:S29"/>
    <mergeCell ref="P30:S30"/>
    <mergeCell ref="P31:S31"/>
    <mergeCell ref="P32:S32"/>
    <mergeCell ref="P33:S33"/>
    <mergeCell ref="P34:S34"/>
    <mergeCell ref="P35:S35"/>
    <mergeCell ref="P36:S36"/>
    <mergeCell ref="O70:R70"/>
    <mergeCell ref="AE39:AE40"/>
    <mergeCell ref="AF39:AG40"/>
    <mergeCell ref="AH39:AK39"/>
    <mergeCell ref="AH40:AI40"/>
    <mergeCell ref="AJ40:AK40"/>
    <mergeCell ref="AF41:AG41"/>
    <mergeCell ref="AH41:AI41"/>
    <mergeCell ref="AJ41:AK41"/>
    <mergeCell ref="U65:V65"/>
    <mergeCell ref="U66:V66"/>
    <mergeCell ref="U67:V67"/>
    <mergeCell ref="U68:V68"/>
    <mergeCell ref="U69:V69"/>
    <mergeCell ref="U70:V70"/>
    <mergeCell ref="O65:S65"/>
  </mergeCell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Q123"/>
  <sheetViews>
    <sheetView topLeftCell="H1" zoomScale="70" zoomScaleNormal="70" workbookViewId="0">
      <selection activeCell="P18" sqref="P18"/>
    </sheetView>
  </sheetViews>
  <sheetFormatPr defaultRowHeight="15" x14ac:dyDescent="0.25"/>
  <cols>
    <col min="2" max="2" width="12.7109375" customWidth="1"/>
    <col min="3" max="3" width="16.7109375" customWidth="1"/>
    <col min="11" max="11" width="11.85546875" customWidth="1"/>
    <col min="12" max="12" width="16.140625" customWidth="1"/>
    <col min="13" max="13" width="11.42578125" customWidth="1"/>
    <col min="14" max="14" width="11.140625" customWidth="1"/>
    <col min="17" max="17" width="12.140625" customWidth="1"/>
    <col min="18" max="18" width="11.42578125" customWidth="1"/>
    <col min="19" max="19" width="11.28515625" customWidth="1"/>
    <col min="20" max="20" width="10.140625" customWidth="1"/>
    <col min="21" max="21" width="10.5703125" customWidth="1"/>
    <col min="22" max="22" width="11.42578125" customWidth="1"/>
    <col min="23" max="23" width="9.42578125" bestFit="1" customWidth="1"/>
  </cols>
  <sheetData>
    <row r="2" spans="2:23" x14ac:dyDescent="0.25">
      <c r="B2" s="127" t="s">
        <v>0</v>
      </c>
      <c r="C2" s="127"/>
      <c r="D2" s="15" t="s">
        <v>3</v>
      </c>
      <c r="E2" s="15" t="s">
        <v>5</v>
      </c>
      <c r="F2" s="15" t="s">
        <v>6</v>
      </c>
      <c r="G2" s="15" t="s">
        <v>9</v>
      </c>
      <c r="H2" s="127"/>
      <c r="K2" s="128" t="s">
        <v>11</v>
      </c>
      <c r="L2" s="128"/>
      <c r="M2" s="128"/>
      <c r="N2" s="128"/>
      <c r="Q2" s="128" t="s">
        <v>12</v>
      </c>
      <c r="R2" s="128"/>
      <c r="S2" s="13"/>
      <c r="T2" s="13"/>
      <c r="U2" s="13"/>
      <c r="V2" s="13"/>
      <c r="W2" s="128"/>
    </row>
    <row r="3" spans="2:23" x14ac:dyDescent="0.25">
      <c r="B3" s="15" t="s">
        <v>1</v>
      </c>
      <c r="C3" s="15" t="s">
        <v>2</v>
      </c>
      <c r="D3" s="15" t="s">
        <v>4</v>
      </c>
      <c r="E3" s="15" t="s">
        <v>8</v>
      </c>
      <c r="F3" s="15" t="s">
        <v>7</v>
      </c>
      <c r="G3" s="15" t="s">
        <v>10</v>
      </c>
      <c r="H3" s="127"/>
      <c r="K3" s="13"/>
      <c r="L3" s="13"/>
      <c r="M3" s="13"/>
      <c r="N3" s="13"/>
      <c r="Q3" s="128"/>
      <c r="R3" s="128"/>
      <c r="S3" s="13" t="s">
        <v>4</v>
      </c>
      <c r="T3" s="13" t="s">
        <v>8</v>
      </c>
      <c r="U3" s="13" t="s">
        <v>7</v>
      </c>
      <c r="V3" s="13" t="s">
        <v>10</v>
      </c>
      <c r="W3" s="128"/>
    </row>
    <row r="4" spans="2:23" x14ac:dyDescent="0.25">
      <c r="B4" s="33">
        <v>43208</v>
      </c>
      <c r="C4" s="59">
        <v>0.4368055555555555</v>
      </c>
      <c r="D4" s="34">
        <v>5.1516879882812505</v>
      </c>
      <c r="E4" s="34">
        <v>4.0378813476562501</v>
      </c>
      <c r="F4" s="34">
        <v>2.9259912109375001</v>
      </c>
      <c r="G4" s="34">
        <v>22.299999999999997</v>
      </c>
      <c r="H4" s="144">
        <v>0.39700000000000002</v>
      </c>
      <c r="K4" s="73">
        <f xml:space="preserve"> G4^2</f>
        <v>497.28999999999985</v>
      </c>
      <c r="L4" s="73">
        <f xml:space="preserve"> E4^2</f>
        <v>16.304485777750255</v>
      </c>
      <c r="M4" s="73">
        <f xml:space="preserve"> F4^2</f>
        <v>8.5614245664834989</v>
      </c>
      <c r="N4" s="144">
        <f xml:space="preserve"> H4^2</f>
        <v>0.15760900000000003</v>
      </c>
      <c r="Q4" s="129" t="s">
        <v>13</v>
      </c>
      <c r="R4" s="129"/>
      <c r="S4" s="130">
        <f xml:space="preserve"> SUM(D4:D123)/120</f>
        <v>7.0055214213053372</v>
      </c>
      <c r="T4" s="130">
        <f xml:space="preserve"> SUM(E4:E123)/120</f>
        <v>4.6369121195475227</v>
      </c>
      <c r="U4" s="130">
        <f xml:space="preserve"> SUM(F4:F123)/120</f>
        <v>4.9054658660888668</v>
      </c>
      <c r="V4" s="130">
        <f xml:space="preserve"> SUM(G4:G123)/120</f>
        <v>30.357499999999984</v>
      </c>
      <c r="W4" s="130">
        <f xml:space="preserve"> SUM(H4:H123)/120</f>
        <v>0.59379166666666705</v>
      </c>
    </row>
    <row r="5" spans="2:23" x14ac:dyDescent="0.25">
      <c r="B5" s="33">
        <v>43208</v>
      </c>
      <c r="C5" s="59">
        <v>0.43681712962962965</v>
      </c>
      <c r="D5" s="34">
        <v>5.1908847656250003</v>
      </c>
      <c r="E5" s="34">
        <v>4.0975484619140623</v>
      </c>
      <c r="F5" s="34">
        <v>2.9243572998046874</v>
      </c>
      <c r="G5" s="34">
        <v>22.5</v>
      </c>
      <c r="H5" s="144">
        <v>0.39300000000000002</v>
      </c>
      <c r="K5" s="34">
        <f xml:space="preserve"> G5^2</f>
        <v>506.25</v>
      </c>
      <c r="L5" s="34">
        <f t="shared" ref="L5:M6" si="0" xml:space="preserve"> E5^2</f>
        <v>16.789903397734296</v>
      </c>
      <c r="M5" s="34">
        <f t="shared" si="0"/>
        <v>8.5518656169209617</v>
      </c>
      <c r="N5" s="144">
        <f xml:space="preserve"> H5^2</f>
        <v>0.154449</v>
      </c>
      <c r="Q5" s="129"/>
      <c r="R5" s="129"/>
      <c r="S5" s="130"/>
      <c r="T5" s="130"/>
      <c r="U5" s="130"/>
      <c r="V5" s="130"/>
      <c r="W5" s="130"/>
    </row>
    <row r="6" spans="2:23" x14ac:dyDescent="0.25">
      <c r="B6" s="33">
        <v>43208</v>
      </c>
      <c r="C6" s="59">
        <v>0.43682870370370369</v>
      </c>
      <c r="D6" s="34">
        <v>5.1834968261718748</v>
      </c>
      <c r="E6" s="34">
        <v>4.0672064208984375</v>
      </c>
      <c r="F6" s="34">
        <v>2.9247203369140626</v>
      </c>
      <c r="G6" s="34">
        <v>22.4</v>
      </c>
      <c r="H6" s="144">
        <v>0.39666666666666667</v>
      </c>
      <c r="K6" s="34">
        <f xml:space="preserve"> G6^2</f>
        <v>501.75999999999993</v>
      </c>
      <c r="L6" s="34">
        <f t="shared" si="0"/>
        <v>16.542168070197476</v>
      </c>
      <c r="M6" s="34">
        <f t="shared" si="0"/>
        <v>8.5539890491587087</v>
      </c>
      <c r="N6" s="144">
        <f xml:space="preserve"> H6^2</f>
        <v>0.15734444444444445</v>
      </c>
    </row>
    <row r="7" spans="2:23" x14ac:dyDescent="0.25">
      <c r="B7" s="33">
        <v>43208</v>
      </c>
      <c r="C7" s="59">
        <v>0.43684027777777779</v>
      </c>
      <c r="D7" s="34">
        <v>5.1370532226562498</v>
      </c>
      <c r="E7" s="34">
        <v>4.0160632324218755</v>
      </c>
      <c r="F7" s="34">
        <v>2.9310906982421874</v>
      </c>
      <c r="G7" s="34">
        <v>22.2</v>
      </c>
      <c r="H7" s="144">
        <v>0.39900000000000008</v>
      </c>
      <c r="K7" s="34">
        <f t="shared" ref="K7:K70" si="1" xml:space="preserve"> G7^2</f>
        <v>492.84</v>
      </c>
      <c r="L7" s="34">
        <f t="shared" ref="L7:L70" si="2" xml:space="preserve"> E7^2</f>
        <v>16.128763886810844</v>
      </c>
      <c r="M7" s="34">
        <f t="shared" ref="M7:M70" si="3" xml:space="preserve"> F7^2</f>
        <v>8.5912926813218728</v>
      </c>
      <c r="N7" s="144">
        <f t="shared" ref="N7:N70" si="4" xml:space="preserve"> H7^2</f>
        <v>0.15920100000000006</v>
      </c>
    </row>
    <row r="8" spans="2:23" x14ac:dyDescent="0.25">
      <c r="B8" s="33">
        <v>43208</v>
      </c>
      <c r="C8" s="59">
        <v>0.43685185185185182</v>
      </c>
      <c r="D8" s="34">
        <v>5.1798308105468749</v>
      </c>
      <c r="E8" s="34">
        <v>4.0656942138671877</v>
      </c>
      <c r="F8" s="34">
        <v>2.9334508056640627</v>
      </c>
      <c r="G8" s="34">
        <v>22.4</v>
      </c>
      <c r="H8" s="144">
        <v>0.39700000000000002</v>
      </c>
      <c r="K8" s="34">
        <f t="shared" si="1"/>
        <v>501.75999999999993</v>
      </c>
      <c r="L8" s="34">
        <f t="shared" si="2"/>
        <v>16.529869440673128</v>
      </c>
      <c r="M8" s="34">
        <f t="shared" si="3"/>
        <v>8.6051336292511387</v>
      </c>
      <c r="N8" s="144">
        <f t="shared" si="4"/>
        <v>0.15760900000000003</v>
      </c>
      <c r="Q8" s="132" t="s">
        <v>14</v>
      </c>
      <c r="R8" s="132"/>
      <c r="S8" s="132"/>
      <c r="T8" s="132"/>
    </row>
    <row r="9" spans="2:23" x14ac:dyDescent="0.25">
      <c r="B9" s="33">
        <v>43208</v>
      </c>
      <c r="C9" s="59">
        <v>0.43686342592592592</v>
      </c>
      <c r="D9" s="34">
        <v>5.1352954101562505</v>
      </c>
      <c r="E9" s="34">
        <v>4.0394886474609377</v>
      </c>
      <c r="F9" s="34">
        <v>2.9234495849609377</v>
      </c>
      <c r="G9" s="34">
        <v>22.2</v>
      </c>
      <c r="H9" s="144">
        <v>0.39566666666666672</v>
      </c>
      <c r="K9" s="34">
        <f t="shared" si="1"/>
        <v>492.84</v>
      </c>
      <c r="L9" s="34">
        <f t="shared" si="2"/>
        <v>16.317468532965798</v>
      </c>
      <c r="M9" s="34">
        <f t="shared" si="3"/>
        <v>8.5465574758082781</v>
      </c>
      <c r="N9" s="144">
        <f t="shared" si="4"/>
        <v>0.15655211111111114</v>
      </c>
      <c r="Q9" s="6"/>
      <c r="R9" s="6"/>
      <c r="S9" s="6"/>
      <c r="T9" s="6"/>
    </row>
    <row r="10" spans="2:23" x14ac:dyDescent="0.25">
      <c r="B10" s="33">
        <v>43208</v>
      </c>
      <c r="C10" s="59">
        <v>0.43687499999999996</v>
      </c>
      <c r="D10" s="34">
        <v>5.2634821777343754</v>
      </c>
      <c r="E10" s="34">
        <v>4.1714096679687502</v>
      </c>
      <c r="F10" s="34">
        <v>2.9261892089843751</v>
      </c>
      <c r="G10" s="34">
        <v>22.799999999999997</v>
      </c>
      <c r="H10" s="144">
        <v>0.39133333333333331</v>
      </c>
      <c r="K10" s="34">
        <f t="shared" si="1"/>
        <v>519.83999999999992</v>
      </c>
      <c r="L10" s="34">
        <f t="shared" si="2"/>
        <v>17.400658618023158</v>
      </c>
      <c r="M10" s="34">
        <f t="shared" si="3"/>
        <v>8.5625832867766025</v>
      </c>
      <c r="N10" s="144">
        <f t="shared" si="4"/>
        <v>0.15314177777777777</v>
      </c>
      <c r="Q10" s="38">
        <f>SQRT(SUM(K4:K123)/120)</f>
        <v>31.430421834055405</v>
      </c>
      <c r="R10" s="38">
        <f>SQRT(SUM(L4:L123)/120)</f>
        <v>4.67641686817446</v>
      </c>
      <c r="S10" s="38">
        <f>SQRT(SUM(M4:M123)/120)</f>
        <v>5.3086217074341171</v>
      </c>
      <c r="T10" s="38">
        <f xml:space="preserve"> SQRT(SUM(N4:N123)/120)</f>
        <v>0.62651033732714889</v>
      </c>
    </row>
    <row r="11" spans="2:23" x14ac:dyDescent="0.25">
      <c r="B11" s="33">
        <v>43208</v>
      </c>
      <c r="C11" s="59">
        <v>0.43688657407407411</v>
      </c>
      <c r="D11" s="34">
        <v>5.1227116699218751</v>
      </c>
      <c r="E11" s="34">
        <v>4.0011466064453129</v>
      </c>
      <c r="F11" s="34">
        <v>2.9230369873046875</v>
      </c>
      <c r="G11" s="34">
        <v>22.2</v>
      </c>
      <c r="H11" s="144">
        <v>0.39933333333333332</v>
      </c>
      <c r="K11" s="34">
        <f t="shared" si="1"/>
        <v>492.84</v>
      </c>
      <c r="L11" s="34">
        <f t="shared" si="2"/>
        <v>16.009174166268846</v>
      </c>
      <c r="M11" s="34">
        <f t="shared" si="3"/>
        <v>8.5441452291512636</v>
      </c>
      <c r="N11" s="144">
        <f t="shared" si="4"/>
        <v>0.15946711111111109</v>
      </c>
    </row>
    <row r="12" spans="2:23" x14ac:dyDescent="0.25">
      <c r="B12" s="33">
        <v>43208</v>
      </c>
      <c r="C12" s="59">
        <v>0.43689814814814815</v>
      </c>
      <c r="D12" s="34">
        <v>5.1243994140625002</v>
      </c>
      <c r="E12" s="34">
        <v>4.0350753173828124</v>
      </c>
      <c r="F12" s="34">
        <v>2.9246541748046875</v>
      </c>
      <c r="G12" s="34">
        <v>22.200000000000003</v>
      </c>
      <c r="H12" s="144">
        <v>0.39533333333333331</v>
      </c>
      <c r="K12" s="34">
        <f t="shared" si="1"/>
        <v>492.84000000000015</v>
      </c>
      <c r="L12" s="34">
        <f t="shared" si="2"/>
        <v>16.281832816952004</v>
      </c>
      <c r="M12" s="34">
        <f t="shared" si="3"/>
        <v>8.5536020422024883</v>
      </c>
      <c r="N12" s="144">
        <f t="shared" si="4"/>
        <v>0.15628844444444442</v>
      </c>
    </row>
    <row r="13" spans="2:23" x14ac:dyDescent="0.25">
      <c r="B13" s="33">
        <v>43208</v>
      </c>
      <c r="C13" s="59">
        <v>0.43690972222222224</v>
      </c>
      <c r="D13" s="34">
        <v>5.1261005859375004</v>
      </c>
      <c r="E13" s="34">
        <v>4.016427001953125</v>
      </c>
      <c r="F13" s="34">
        <v>2.9281036376953127</v>
      </c>
      <c r="G13" s="34">
        <v>22.2</v>
      </c>
      <c r="H13" s="144">
        <v>0.39799999999999996</v>
      </c>
      <c r="K13" s="34">
        <f t="shared" si="1"/>
        <v>492.84</v>
      </c>
      <c r="L13" s="34">
        <f t="shared" si="2"/>
        <v>16.131685862018166</v>
      </c>
      <c r="M13" s="34">
        <f t="shared" si="3"/>
        <v>8.5737909130845225</v>
      </c>
      <c r="N13" s="144">
        <f t="shared" si="4"/>
        <v>0.15840399999999996</v>
      </c>
      <c r="Q13" s="128" t="s">
        <v>15</v>
      </c>
      <c r="R13" s="128"/>
      <c r="S13" s="128"/>
      <c r="T13" s="128"/>
      <c r="U13" s="128"/>
      <c r="V13" s="128"/>
      <c r="W13" s="128"/>
    </row>
    <row r="14" spans="2:23" x14ac:dyDescent="0.25">
      <c r="B14" s="33">
        <v>43208</v>
      </c>
      <c r="C14" s="59">
        <v>0.43692129629629628</v>
      </c>
      <c r="D14" s="34">
        <v>5.2062736816406252</v>
      </c>
      <c r="E14" s="34">
        <v>4.1003956298828124</v>
      </c>
      <c r="F14" s="34">
        <v>2.9143228759765627</v>
      </c>
      <c r="G14" s="34">
        <v>22.5</v>
      </c>
      <c r="H14" s="144">
        <v>0.39466666666666667</v>
      </c>
      <c r="K14" s="34">
        <f t="shared" si="1"/>
        <v>506.25</v>
      </c>
      <c r="L14" s="34">
        <f t="shared" si="2"/>
        <v>16.813244321562067</v>
      </c>
      <c r="M14" s="34">
        <f t="shared" si="3"/>
        <v>8.4932778254403036</v>
      </c>
      <c r="N14" s="144">
        <f t="shared" si="4"/>
        <v>0.15576177777777778</v>
      </c>
      <c r="Q14" s="128" t="s">
        <v>16</v>
      </c>
      <c r="R14" s="128"/>
      <c r="S14" s="128"/>
      <c r="T14" s="5"/>
      <c r="U14" s="5"/>
      <c r="V14" s="5"/>
      <c r="W14" s="5"/>
    </row>
    <row r="15" spans="2:23" x14ac:dyDescent="0.25">
      <c r="B15" s="33">
        <v>43208</v>
      </c>
      <c r="C15" s="59">
        <v>0.43693287037037037</v>
      </c>
      <c r="D15" s="34">
        <v>5.16848779296875</v>
      </c>
      <c r="E15" s="34">
        <v>4.0590794677734374</v>
      </c>
      <c r="F15" s="34">
        <v>2.9216342773437503</v>
      </c>
      <c r="G15" s="34">
        <v>22.3</v>
      </c>
      <c r="H15" s="144">
        <v>0.39666666666666667</v>
      </c>
      <c r="K15" s="34">
        <f t="shared" si="1"/>
        <v>497.29</v>
      </c>
      <c r="L15" s="34">
        <f t="shared" si="2"/>
        <v>16.476126125699892</v>
      </c>
      <c r="M15" s="34">
        <f t="shared" si="3"/>
        <v>8.5359468505499372</v>
      </c>
      <c r="N15" s="144">
        <f t="shared" si="4"/>
        <v>0.15734444444444445</v>
      </c>
      <c r="Q15" s="128" t="s">
        <v>17</v>
      </c>
      <c r="R15" s="128"/>
      <c r="S15" s="128"/>
      <c r="T15" s="34">
        <f xml:space="preserve"> R10/T4</f>
        <v>1.0085196241827401</v>
      </c>
      <c r="U15" s="34">
        <f xml:space="preserve"> S10/U4</f>
        <v>1.0821850263258863</v>
      </c>
      <c r="V15" s="34">
        <f xml:space="preserve"> Q10/V4</f>
        <v>1.0353428916760412</v>
      </c>
      <c r="W15" s="34">
        <f xml:space="preserve"> T10/W4</f>
        <v>1.0551012627781604</v>
      </c>
    </row>
    <row r="16" spans="2:23" x14ac:dyDescent="0.25">
      <c r="B16" s="33">
        <v>43208</v>
      </c>
      <c r="C16" s="59">
        <v>0.43694444444444441</v>
      </c>
      <c r="D16" s="34">
        <v>5.1957231445312502</v>
      </c>
      <c r="E16" s="34">
        <v>4.09130419921875</v>
      </c>
      <c r="F16" s="34">
        <v>2.9174752197265628</v>
      </c>
      <c r="G16" s="34">
        <v>22.5</v>
      </c>
      <c r="H16" s="144">
        <v>0.39500000000000002</v>
      </c>
      <c r="K16" s="34">
        <f t="shared" si="1"/>
        <v>506.25</v>
      </c>
      <c r="L16" s="34">
        <f t="shared" si="2"/>
        <v>16.738770050544979</v>
      </c>
      <c r="M16" s="34">
        <f t="shared" si="3"/>
        <v>8.5116616577185553</v>
      </c>
      <c r="N16" s="144">
        <f t="shared" si="4"/>
        <v>0.15602500000000002</v>
      </c>
    </row>
    <row r="17" spans="2:24" x14ac:dyDescent="0.25">
      <c r="B17" s="33">
        <v>43208</v>
      </c>
      <c r="C17" s="59">
        <v>0.43695601851851856</v>
      </c>
      <c r="D17" s="34">
        <v>5.158817626953125</v>
      </c>
      <c r="E17" s="34">
        <v>4.0615772705078124</v>
      </c>
      <c r="F17" s="34">
        <v>2.9173597412109378</v>
      </c>
      <c r="G17" s="34">
        <v>22.299999999999997</v>
      </c>
      <c r="H17" s="144">
        <v>0.39533333333333331</v>
      </c>
      <c r="K17" s="34">
        <f t="shared" si="1"/>
        <v>497.28999999999985</v>
      </c>
      <c r="L17" s="34">
        <f t="shared" si="2"/>
        <v>16.496409924305691</v>
      </c>
      <c r="M17" s="34">
        <f t="shared" si="3"/>
        <v>8.5109878596383499</v>
      </c>
      <c r="N17" s="144">
        <f t="shared" si="4"/>
        <v>0.15628844444444442</v>
      </c>
    </row>
    <row r="18" spans="2:24" x14ac:dyDescent="0.25">
      <c r="B18" s="33">
        <v>43208</v>
      </c>
      <c r="C18" s="59">
        <v>0.4369675925925926</v>
      </c>
      <c r="D18" s="34">
        <v>5.5553395996093755</v>
      </c>
      <c r="E18" s="34">
        <v>4.043867065429688</v>
      </c>
      <c r="F18" s="34">
        <v>3.5411467285156251</v>
      </c>
      <c r="G18" s="34">
        <v>24.1</v>
      </c>
      <c r="H18" s="144">
        <v>0.43999999999999995</v>
      </c>
      <c r="K18" s="34">
        <f t="shared" si="1"/>
        <v>580.81000000000006</v>
      </c>
      <c r="L18" s="34">
        <f t="shared" si="2"/>
        <v>16.352860842866917</v>
      </c>
      <c r="M18" s="34">
        <f t="shared" si="3"/>
        <v>12.539720152876914</v>
      </c>
      <c r="N18" s="144">
        <f t="shared" si="4"/>
        <v>0.19359999999999997</v>
      </c>
      <c r="Q18" s="128" t="s">
        <v>26</v>
      </c>
      <c r="R18" s="128"/>
      <c r="S18" s="128"/>
      <c r="T18" s="128"/>
      <c r="U18" s="128"/>
      <c r="V18" s="128"/>
      <c r="W18" s="128"/>
      <c r="X18" s="128"/>
    </row>
    <row r="19" spans="2:24" x14ac:dyDescent="0.25">
      <c r="B19" s="33">
        <v>43208</v>
      </c>
      <c r="C19" s="59">
        <v>0.4369791666666667</v>
      </c>
      <c r="D19" s="34">
        <v>9.122528076171875</v>
      </c>
      <c r="E19" s="34">
        <v>5.1996885986328127</v>
      </c>
      <c r="F19" s="34">
        <v>7.2971701660156247</v>
      </c>
      <c r="G19" s="34">
        <v>39.5</v>
      </c>
      <c r="H19" s="144">
        <v>0.80866666666666676</v>
      </c>
      <c r="K19" s="34">
        <f t="shared" si="1"/>
        <v>1560.25</v>
      </c>
      <c r="L19" s="34">
        <f t="shared" si="2"/>
        <v>27.036761522752062</v>
      </c>
      <c r="M19" s="34">
        <f t="shared" si="3"/>
        <v>53.248692431788498</v>
      </c>
      <c r="N19" s="144">
        <f t="shared" si="4"/>
        <v>0.65394177777777796</v>
      </c>
      <c r="Q19" s="128"/>
      <c r="R19" s="128"/>
      <c r="S19" s="128"/>
      <c r="T19" s="128"/>
      <c r="U19" s="128"/>
      <c r="V19" s="128"/>
      <c r="W19" s="128"/>
      <c r="X19" s="128"/>
    </row>
    <row r="20" spans="2:24" x14ac:dyDescent="0.25">
      <c r="B20" s="33">
        <v>43208</v>
      </c>
      <c r="C20" s="59">
        <v>0.43699074074074074</v>
      </c>
      <c r="D20" s="34">
        <v>9.0299179687500004</v>
      </c>
      <c r="E20" s="34">
        <v>5.3027320556640625</v>
      </c>
      <c r="F20" s="34">
        <v>7.0792895507812501</v>
      </c>
      <c r="G20" s="34">
        <v>39</v>
      </c>
      <c r="H20" s="144">
        <v>0.79666666666666675</v>
      </c>
      <c r="K20" s="34">
        <f t="shared" si="1"/>
        <v>1521</v>
      </c>
      <c r="L20" s="34">
        <f t="shared" si="2"/>
        <v>28.118967254167213</v>
      </c>
      <c r="M20" s="34">
        <f t="shared" si="3"/>
        <v>50.116340543800597</v>
      </c>
      <c r="N20" s="144">
        <f t="shared" si="4"/>
        <v>0.6346777777777779</v>
      </c>
      <c r="Q20" s="131" t="s">
        <v>24</v>
      </c>
      <c r="R20" s="131"/>
      <c r="S20" s="131"/>
      <c r="T20" s="131"/>
      <c r="U20" s="131"/>
      <c r="V20" s="131"/>
      <c r="W20" s="14" t="s">
        <v>25</v>
      </c>
      <c r="X20" s="14" t="s">
        <v>23</v>
      </c>
    </row>
    <row r="21" spans="2:24" x14ac:dyDescent="0.25">
      <c r="B21" s="33">
        <v>43208</v>
      </c>
      <c r="C21" s="59">
        <v>0.43700231481481483</v>
      </c>
      <c r="D21" s="34">
        <v>9.045314697265626</v>
      </c>
      <c r="E21" s="34">
        <v>5.3230838623046877</v>
      </c>
      <c r="F21" s="34">
        <v>7.0675886230468752</v>
      </c>
      <c r="G21" s="34">
        <v>39.1</v>
      </c>
      <c r="H21" s="144">
        <v>0.79466666666666663</v>
      </c>
      <c r="K21" s="34">
        <f t="shared" si="1"/>
        <v>1528.8100000000002</v>
      </c>
      <c r="L21" s="34">
        <f t="shared" si="2"/>
        <v>28.33522180512859</v>
      </c>
      <c r="M21" s="34">
        <f t="shared" si="3"/>
        <v>49.950808944621627</v>
      </c>
      <c r="N21" s="144">
        <f t="shared" si="4"/>
        <v>0.63149511111111101</v>
      </c>
      <c r="Q21" s="96" t="s">
        <v>27</v>
      </c>
      <c r="R21" s="96"/>
      <c r="S21" s="96"/>
      <c r="T21" s="96"/>
      <c r="U21" s="96"/>
      <c r="V21" s="96"/>
      <c r="W21" s="14"/>
      <c r="X21" s="34">
        <f xml:space="preserve"> (Q26*W4)/(1-R26*W4)</f>
        <v>0.61214896692374887</v>
      </c>
    </row>
    <row r="22" spans="2:24" x14ac:dyDescent="0.25">
      <c r="B22" s="33">
        <v>43208</v>
      </c>
      <c r="C22" s="59">
        <v>0.43701388888888887</v>
      </c>
      <c r="D22" s="34">
        <v>9.0195278320312493</v>
      </c>
      <c r="E22" s="34">
        <v>5.2405330810546875</v>
      </c>
      <c r="F22" s="34">
        <v>7.0771113281250004</v>
      </c>
      <c r="G22" s="34">
        <v>39</v>
      </c>
      <c r="H22" s="144">
        <v>0.79933333333333334</v>
      </c>
      <c r="K22" s="34">
        <f t="shared" si="1"/>
        <v>1521</v>
      </c>
      <c r="L22" s="34">
        <f t="shared" si="2"/>
        <v>27.463186973628535</v>
      </c>
      <c r="M22" s="34">
        <f t="shared" si="3"/>
        <v>50.085504750675206</v>
      </c>
      <c r="N22" s="144">
        <f t="shared" si="4"/>
        <v>0.63893377777777782</v>
      </c>
      <c r="Q22" s="96" t="s">
        <v>28</v>
      </c>
      <c r="R22" s="96"/>
      <c r="S22" s="96"/>
      <c r="T22" s="96"/>
      <c r="U22" s="96"/>
      <c r="V22" s="96"/>
      <c r="W22" s="14"/>
      <c r="X22" s="34">
        <f xml:space="preserve"> (X21-S26)/(X21*T26)</f>
        <v>0.80546482156298949</v>
      </c>
    </row>
    <row r="23" spans="2:24" x14ac:dyDescent="0.25">
      <c r="B23" s="33">
        <v>43208</v>
      </c>
      <c r="C23" s="59">
        <v>0.43702546296296302</v>
      </c>
      <c r="D23" s="34">
        <v>8.9885368652343747</v>
      </c>
      <c r="E23" s="34">
        <v>5.2429770507812501</v>
      </c>
      <c r="F23" s="34">
        <v>7.0788276367187501</v>
      </c>
      <c r="G23" s="34">
        <v>38.9</v>
      </c>
      <c r="H23" s="144">
        <v>0.79966666666666664</v>
      </c>
      <c r="K23" s="34">
        <f t="shared" si="1"/>
        <v>1513.2099999999998</v>
      </c>
      <c r="L23" s="34">
        <f t="shared" si="2"/>
        <v>27.488808355018854</v>
      </c>
      <c r="M23" s="34">
        <f t="shared" si="3"/>
        <v>50.109800710373165</v>
      </c>
      <c r="N23" s="144">
        <f t="shared" si="4"/>
        <v>0.63946677777777772</v>
      </c>
    </row>
    <row r="24" spans="2:24" x14ac:dyDescent="0.25">
      <c r="B24" s="33">
        <v>43208</v>
      </c>
      <c r="C24" s="59">
        <v>0.43703703703703706</v>
      </c>
      <c r="D24" s="34">
        <v>9.0813349609375003</v>
      </c>
      <c r="E24" s="34">
        <v>5.400160034179688</v>
      </c>
      <c r="F24" s="34">
        <v>7.0621752929687505</v>
      </c>
      <c r="G24" s="34">
        <v>39.299999999999997</v>
      </c>
      <c r="H24" s="144">
        <v>0.79100000000000004</v>
      </c>
      <c r="K24" s="34">
        <f t="shared" si="1"/>
        <v>1544.4899999999998</v>
      </c>
      <c r="L24" s="34">
        <f t="shared" si="2"/>
        <v>29.16172839475157</v>
      </c>
      <c r="M24" s="34">
        <f t="shared" si="3"/>
        <v>49.874319868618258</v>
      </c>
      <c r="N24" s="144">
        <f t="shared" si="4"/>
        <v>0.62568100000000004</v>
      </c>
      <c r="Q24" s="128" t="s">
        <v>18</v>
      </c>
      <c r="R24" s="128"/>
      <c r="S24" s="128"/>
      <c r="T24" s="128"/>
    </row>
    <row r="25" spans="2:24" x14ac:dyDescent="0.25">
      <c r="B25" s="33">
        <v>43208</v>
      </c>
      <c r="C25" s="59">
        <v>0.4370486111111111</v>
      </c>
      <c r="D25" s="34">
        <v>9.0248496093749999</v>
      </c>
      <c r="E25" s="34">
        <v>5.2697111816406252</v>
      </c>
      <c r="F25" s="34">
        <v>7.0711699218749997</v>
      </c>
      <c r="G25" s="34">
        <v>39</v>
      </c>
      <c r="H25" s="144">
        <v>0.79766666666666663</v>
      </c>
      <c r="K25" s="34">
        <f t="shared" si="1"/>
        <v>1521</v>
      </c>
      <c r="L25" s="34">
        <f t="shared" si="2"/>
        <v>27.769855937908236</v>
      </c>
      <c r="M25" s="34">
        <f t="shared" si="3"/>
        <v>50.001444064029691</v>
      </c>
      <c r="N25" s="144">
        <f t="shared" si="4"/>
        <v>0.63627211111111104</v>
      </c>
      <c r="Q25" s="7" t="s">
        <v>19</v>
      </c>
      <c r="R25" s="7" t="s">
        <v>20</v>
      </c>
      <c r="S25" s="8" t="s">
        <v>21</v>
      </c>
      <c r="T25" s="8" t="s">
        <v>22</v>
      </c>
    </row>
    <row r="26" spans="2:24" x14ac:dyDescent="0.25">
      <c r="B26" s="33">
        <v>43208</v>
      </c>
      <c r="C26" s="59">
        <v>0.43706018518518519</v>
      </c>
      <c r="D26" s="34">
        <v>9.0768747558593752</v>
      </c>
      <c r="E26" s="34">
        <v>5.3957900390624998</v>
      </c>
      <c r="F26" s="34">
        <v>7.06106982421875</v>
      </c>
      <c r="G26" s="34">
        <v>39.200000000000003</v>
      </c>
      <c r="H26" s="144">
        <v>0.79100000000000004</v>
      </c>
      <c r="K26" s="34">
        <f t="shared" si="1"/>
        <v>1536.6400000000003</v>
      </c>
      <c r="L26" s="34">
        <f t="shared" si="2"/>
        <v>29.114550145646092</v>
      </c>
      <c r="M26" s="34">
        <f t="shared" si="3"/>
        <v>49.858707062492606</v>
      </c>
      <c r="N26" s="144">
        <f t="shared" si="4"/>
        <v>0.62568100000000004</v>
      </c>
      <c r="Q26" s="41">
        <v>0.49099999999999999</v>
      </c>
      <c r="R26" s="42">
        <v>0.88200000000000001</v>
      </c>
      <c r="S26" s="40">
        <v>5.3999999999999999E-2</v>
      </c>
      <c r="T26" s="39">
        <v>1.1319999999999999</v>
      </c>
    </row>
    <row r="27" spans="2:24" x14ac:dyDescent="0.25">
      <c r="B27" s="33">
        <v>43208</v>
      </c>
      <c r="C27" s="59">
        <v>0.43707175925925923</v>
      </c>
      <c r="D27" s="34">
        <v>8.9307207031250009</v>
      </c>
      <c r="E27" s="34">
        <v>5.1442368164062504</v>
      </c>
      <c r="F27" s="34">
        <v>7.0668295898437501</v>
      </c>
      <c r="G27" s="34">
        <v>38.6</v>
      </c>
      <c r="H27" s="144">
        <v>0.80333333333333323</v>
      </c>
      <c r="K27" s="34">
        <f t="shared" si="1"/>
        <v>1489.96</v>
      </c>
      <c r="L27" s="34">
        <f t="shared" si="2"/>
        <v>26.463172423269516</v>
      </c>
      <c r="M27" s="34">
        <f t="shared" si="3"/>
        <v>49.940080451891184</v>
      </c>
      <c r="N27" s="144">
        <f t="shared" si="4"/>
        <v>0.64534444444444428</v>
      </c>
    </row>
    <row r="28" spans="2:24" ht="15.75" x14ac:dyDescent="0.25">
      <c r="B28" s="33">
        <v>43208</v>
      </c>
      <c r="C28" s="59">
        <v>0.43708333333333332</v>
      </c>
      <c r="D28" s="34">
        <v>9.0298923339843746</v>
      </c>
      <c r="E28" s="34">
        <v>5.3067692871093755</v>
      </c>
      <c r="F28" s="34">
        <v>7.0744541015625</v>
      </c>
      <c r="G28" s="34">
        <v>39.1</v>
      </c>
      <c r="H28" s="144">
        <v>0.79599999999999993</v>
      </c>
      <c r="K28" s="34">
        <f t="shared" si="1"/>
        <v>1528.8100000000002</v>
      </c>
      <c r="L28" s="34">
        <f t="shared" si="2"/>
        <v>28.161800266607347</v>
      </c>
      <c r="M28" s="34">
        <f t="shared" si="3"/>
        <v>50.047900835114476</v>
      </c>
      <c r="N28" s="144">
        <f t="shared" si="4"/>
        <v>0.63361599999999985</v>
      </c>
      <c r="Q28" s="126" t="s">
        <v>58</v>
      </c>
      <c r="R28" s="126"/>
      <c r="S28" s="126"/>
      <c r="T28" s="126"/>
      <c r="U28" s="126"/>
      <c r="V28" s="126"/>
      <c r="W28" s="126"/>
      <c r="X28" s="126"/>
    </row>
    <row r="29" spans="2:24" x14ac:dyDescent="0.25">
      <c r="B29" s="33">
        <v>43208</v>
      </c>
      <c r="C29" s="59">
        <v>0.43709490740740736</v>
      </c>
      <c r="D29" s="34">
        <v>8.9489851074218745</v>
      </c>
      <c r="E29" s="34">
        <v>5.1777832031250002</v>
      </c>
      <c r="F29" s="34">
        <v>7.0636936035156248</v>
      </c>
      <c r="G29" s="34">
        <v>38.6</v>
      </c>
      <c r="H29" s="144">
        <v>0.80166666666666653</v>
      </c>
      <c r="K29" s="34">
        <f t="shared" si="1"/>
        <v>1489.96</v>
      </c>
      <c r="L29" s="34">
        <f t="shared" si="2"/>
        <v>26.809438898563386</v>
      </c>
      <c r="M29" s="34">
        <f t="shared" si="3"/>
        <v>49.895767324347553</v>
      </c>
      <c r="N29" s="144">
        <f t="shared" si="4"/>
        <v>0.64266944444444418</v>
      </c>
      <c r="Q29" s="17" t="s">
        <v>31</v>
      </c>
      <c r="R29" s="117" t="s">
        <v>32</v>
      </c>
      <c r="S29" s="118"/>
      <c r="T29" s="118"/>
      <c r="U29" s="119"/>
      <c r="V29" s="12" t="s">
        <v>25</v>
      </c>
      <c r="W29" s="12" t="s">
        <v>33</v>
      </c>
      <c r="X29" s="12" t="s">
        <v>23</v>
      </c>
    </row>
    <row r="30" spans="2:24" x14ac:dyDescent="0.25">
      <c r="B30" s="33">
        <v>43208</v>
      </c>
      <c r="C30" s="59">
        <v>0.43710648148148151</v>
      </c>
      <c r="D30" s="34">
        <v>9.0027268066406254</v>
      </c>
      <c r="E30" s="34">
        <v>5.2871953124999997</v>
      </c>
      <c r="F30" s="34">
        <v>7.047833984375</v>
      </c>
      <c r="G30" s="34">
        <v>38.9</v>
      </c>
      <c r="H30" s="144">
        <v>0.79566666666666663</v>
      </c>
      <c r="K30" s="34">
        <f t="shared" si="1"/>
        <v>1513.2099999999998</v>
      </c>
      <c r="L30" s="34">
        <f t="shared" si="2"/>
        <v>27.954434272521969</v>
      </c>
      <c r="M30" s="34">
        <f t="shared" si="3"/>
        <v>49.671963871311185</v>
      </c>
      <c r="N30" s="144">
        <f t="shared" si="4"/>
        <v>0.63308544444444437</v>
      </c>
      <c r="Q30" s="18">
        <v>1</v>
      </c>
      <c r="R30" s="123" t="s">
        <v>34</v>
      </c>
      <c r="S30" s="124"/>
      <c r="T30" s="124"/>
      <c r="U30" s="125"/>
      <c r="V30" s="28" t="s">
        <v>59</v>
      </c>
      <c r="W30" s="18" t="s">
        <v>35</v>
      </c>
      <c r="X30" s="19">
        <v>83</v>
      </c>
    </row>
    <row r="31" spans="2:24" x14ac:dyDescent="0.25">
      <c r="B31" s="33">
        <v>43208</v>
      </c>
      <c r="C31" s="59">
        <v>0.43711805555555555</v>
      </c>
      <c r="D31" s="34">
        <v>8.9958452148437509</v>
      </c>
      <c r="E31" s="34">
        <v>5.2833719482421877</v>
      </c>
      <c r="F31" s="34">
        <v>7.0421730957031254</v>
      </c>
      <c r="G31" s="34">
        <v>38.9</v>
      </c>
      <c r="H31" s="144">
        <v>0.79566666666666663</v>
      </c>
      <c r="K31" s="34">
        <f t="shared" si="1"/>
        <v>1513.2099999999998</v>
      </c>
      <c r="L31" s="34">
        <f t="shared" si="2"/>
        <v>27.914019143472451</v>
      </c>
      <c r="M31" s="34">
        <f t="shared" si="3"/>
        <v>49.592201909844938</v>
      </c>
      <c r="N31" s="144">
        <f t="shared" si="4"/>
        <v>0.63308544444444437</v>
      </c>
      <c r="Q31" s="18">
        <v>2</v>
      </c>
      <c r="R31" s="123" t="s">
        <v>28</v>
      </c>
      <c r="S31" s="124"/>
      <c r="T31" s="124"/>
      <c r="U31" s="125"/>
      <c r="V31" s="28" t="s">
        <v>60</v>
      </c>
      <c r="W31" s="18" t="s">
        <v>35</v>
      </c>
      <c r="X31" s="19">
        <f xml:space="preserve"> X22*100</f>
        <v>80.54648215629895</v>
      </c>
    </row>
    <row r="32" spans="2:24" x14ac:dyDescent="0.25">
      <c r="B32" s="33">
        <v>43208</v>
      </c>
      <c r="C32" s="59">
        <v>0.43712962962962965</v>
      </c>
      <c r="D32" s="34">
        <v>8.9555134277343758</v>
      </c>
      <c r="E32" s="34">
        <v>5.2339382324218748</v>
      </c>
      <c r="F32" s="34">
        <v>7.0217250976562502</v>
      </c>
      <c r="G32" s="34">
        <v>38.799999999999997</v>
      </c>
      <c r="H32" s="144">
        <v>0.79733333333333334</v>
      </c>
      <c r="K32" s="34">
        <f t="shared" si="1"/>
        <v>1505.4399999999998</v>
      </c>
      <c r="L32" s="34">
        <f t="shared" si="2"/>
        <v>27.394109420807421</v>
      </c>
      <c r="M32" s="34">
        <f t="shared" si="3"/>
        <v>49.304623347055674</v>
      </c>
      <c r="N32" s="144">
        <f t="shared" si="4"/>
        <v>0.63574044444444444</v>
      </c>
      <c r="Q32" s="18">
        <v>3</v>
      </c>
      <c r="R32" s="123" t="s">
        <v>36</v>
      </c>
      <c r="S32" s="124"/>
      <c r="T32" s="124"/>
      <c r="U32" s="125"/>
      <c r="V32" s="28" t="s">
        <v>61</v>
      </c>
      <c r="W32" s="18" t="s">
        <v>35</v>
      </c>
      <c r="X32" s="19">
        <f>(X30*X31)/100</f>
        <v>66.85358018972812</v>
      </c>
    </row>
    <row r="33" spans="2:43" x14ac:dyDescent="0.25">
      <c r="B33" s="33">
        <v>43208</v>
      </c>
      <c r="C33" s="59">
        <v>0.43714120370370368</v>
      </c>
      <c r="D33" s="34">
        <v>8.9429624023437508</v>
      </c>
      <c r="E33" s="34">
        <v>5.2090253906250004</v>
      </c>
      <c r="F33" s="34">
        <v>7.0248608398437504</v>
      </c>
      <c r="G33" s="34">
        <v>38.699999999999996</v>
      </c>
      <c r="H33" s="144">
        <v>0.79866666666666664</v>
      </c>
      <c r="K33" s="34">
        <f t="shared" si="1"/>
        <v>1497.6899999999996</v>
      </c>
      <c r="L33" s="34">
        <f t="shared" si="2"/>
        <v>27.133945520175939</v>
      </c>
      <c r="M33" s="34">
        <f t="shared" si="3"/>
        <v>49.34866981917024</v>
      </c>
      <c r="N33" s="144">
        <f t="shared" si="4"/>
        <v>0.63786844444444435</v>
      </c>
      <c r="Q33" s="18">
        <v>4</v>
      </c>
      <c r="R33" s="123" t="s">
        <v>37</v>
      </c>
      <c r="S33" s="124"/>
      <c r="T33" s="124"/>
      <c r="U33" s="125"/>
      <c r="V33" s="28" t="s">
        <v>62</v>
      </c>
      <c r="W33" s="20" t="s">
        <v>38</v>
      </c>
      <c r="X33" s="19">
        <f xml:space="preserve"> U4*U15</f>
        <v>5.3086217074341171</v>
      </c>
    </row>
    <row r="34" spans="2:43" x14ac:dyDescent="0.25">
      <c r="B34" s="33">
        <v>43208</v>
      </c>
      <c r="C34" s="59">
        <v>0.43715277777777778</v>
      </c>
      <c r="D34" s="34">
        <v>9.0053271484374999</v>
      </c>
      <c r="E34" s="34">
        <v>5.3099893798828131</v>
      </c>
      <c r="F34" s="34">
        <v>7.0224511718749998</v>
      </c>
      <c r="G34" s="34">
        <v>39</v>
      </c>
      <c r="H34" s="144">
        <v>0.79399999999999993</v>
      </c>
      <c r="K34" s="34">
        <f t="shared" si="1"/>
        <v>1521</v>
      </c>
      <c r="L34" s="34">
        <f t="shared" si="2"/>
        <v>28.195987214468261</v>
      </c>
      <c r="M34" s="34">
        <f t="shared" si="3"/>
        <v>49.314820461368555</v>
      </c>
      <c r="N34" s="144">
        <f t="shared" si="4"/>
        <v>0.63043599999999989</v>
      </c>
      <c r="Q34" s="18">
        <v>5</v>
      </c>
      <c r="R34" s="123" t="s">
        <v>39</v>
      </c>
      <c r="S34" s="124"/>
      <c r="T34" s="124"/>
      <c r="U34" s="125"/>
      <c r="V34" s="28" t="s">
        <v>63</v>
      </c>
      <c r="W34" s="20" t="s">
        <v>38</v>
      </c>
      <c r="X34" s="19">
        <f xml:space="preserve"> X33*(1-(X32/100))</f>
        <v>1.7596180372853354</v>
      </c>
    </row>
    <row r="35" spans="2:43" x14ac:dyDescent="0.25">
      <c r="B35" s="33">
        <v>43208</v>
      </c>
      <c r="C35" s="59">
        <v>0.43716435185185182</v>
      </c>
      <c r="D35" s="34">
        <v>8.9916130371093743</v>
      </c>
      <c r="E35" s="34">
        <v>5.3057624511718755</v>
      </c>
      <c r="F35" s="34">
        <v>7.0079941406250006</v>
      </c>
      <c r="G35" s="34">
        <v>38.9</v>
      </c>
      <c r="H35" s="144">
        <v>0.79333333333333333</v>
      </c>
      <c r="K35" s="34">
        <f t="shared" si="1"/>
        <v>1513.2099999999998</v>
      </c>
      <c r="L35" s="34">
        <f t="shared" si="2"/>
        <v>28.15111518826539</v>
      </c>
      <c r="M35" s="34">
        <f t="shared" si="3"/>
        <v>49.111981875034338</v>
      </c>
      <c r="N35" s="144">
        <f t="shared" si="4"/>
        <v>0.62937777777777781</v>
      </c>
      <c r="Q35" s="18">
        <v>6</v>
      </c>
      <c r="R35" s="123" t="s">
        <v>40</v>
      </c>
      <c r="S35" s="124"/>
      <c r="T35" s="124"/>
      <c r="U35" s="125"/>
      <c r="V35" s="28" t="s">
        <v>64</v>
      </c>
      <c r="W35" s="20" t="s">
        <v>38</v>
      </c>
      <c r="X35" s="19">
        <f xml:space="preserve"> X33+X47</f>
        <v>5.6875238290659604</v>
      </c>
    </row>
    <row r="36" spans="2:43" x14ac:dyDescent="0.25">
      <c r="B36" s="33">
        <v>43208</v>
      </c>
      <c r="C36" s="59">
        <v>0.43717592592592597</v>
      </c>
      <c r="D36" s="34">
        <v>9.0465036621093748</v>
      </c>
      <c r="E36" s="34">
        <v>5.3532076416015624</v>
      </c>
      <c r="F36" s="34">
        <v>7.0228144531250001</v>
      </c>
      <c r="G36" s="34">
        <v>39.200000000000003</v>
      </c>
      <c r="H36" s="144">
        <v>0.79233333333333322</v>
      </c>
      <c r="K36" s="34">
        <f t="shared" si="1"/>
        <v>1536.6400000000003</v>
      </c>
      <c r="L36" s="34">
        <f t="shared" si="2"/>
        <v>28.656832054101361</v>
      </c>
      <c r="M36" s="34">
        <f t="shared" si="3"/>
        <v>49.319922843021395</v>
      </c>
      <c r="N36" s="144">
        <f t="shared" si="4"/>
        <v>0.62779211111111088</v>
      </c>
      <c r="Q36" s="18">
        <v>7</v>
      </c>
      <c r="R36" s="123" t="s">
        <v>41</v>
      </c>
      <c r="S36" s="124"/>
      <c r="T36" s="124"/>
      <c r="U36" s="125"/>
      <c r="V36" s="28" t="s">
        <v>65</v>
      </c>
      <c r="W36" s="20" t="s">
        <v>38</v>
      </c>
      <c r="X36" s="19">
        <f xml:space="preserve"> X35-X34-X47</f>
        <v>3.5490036701487817</v>
      </c>
    </row>
    <row r="37" spans="2:43" x14ac:dyDescent="0.25">
      <c r="B37" s="33">
        <v>43208</v>
      </c>
      <c r="C37" s="59">
        <v>0.43718750000000001</v>
      </c>
      <c r="D37" s="34">
        <v>8.8437741699218755</v>
      </c>
      <c r="E37" s="34">
        <v>5.1144383544921874</v>
      </c>
      <c r="F37" s="34">
        <v>7.0151567382812505</v>
      </c>
      <c r="G37" s="34">
        <v>38.299999999999997</v>
      </c>
      <c r="H37" s="144">
        <v>0.80299999999999994</v>
      </c>
      <c r="K37" s="34">
        <f t="shared" si="1"/>
        <v>1466.8899999999999</v>
      </c>
      <c r="L37" s="34">
        <f t="shared" si="2"/>
        <v>26.157479681900753</v>
      </c>
      <c r="M37" s="34">
        <f t="shared" si="3"/>
        <v>49.212424062652836</v>
      </c>
      <c r="N37" s="144">
        <f t="shared" si="4"/>
        <v>0.64480899999999985</v>
      </c>
      <c r="Q37" s="18">
        <v>8</v>
      </c>
      <c r="R37" s="123" t="s">
        <v>42</v>
      </c>
      <c r="S37" s="124"/>
      <c r="T37" s="124"/>
      <c r="U37" s="125"/>
      <c r="V37" s="28" t="s">
        <v>66</v>
      </c>
      <c r="W37" s="20" t="s">
        <v>43</v>
      </c>
      <c r="X37" s="19">
        <f xml:space="preserve"> T4*T15</f>
        <v>4.67641686817446</v>
      </c>
    </row>
    <row r="38" spans="2:43" x14ac:dyDescent="0.25">
      <c r="B38" s="33">
        <v>43208</v>
      </c>
      <c r="C38" s="59">
        <v>0.4371990740740741</v>
      </c>
      <c r="D38" s="34">
        <v>8.0879824218750009</v>
      </c>
      <c r="E38" s="34">
        <v>5.3254125976562499</v>
      </c>
      <c r="F38" s="34">
        <v>5.8204105224609375</v>
      </c>
      <c r="G38" s="34">
        <v>34.9</v>
      </c>
      <c r="H38" s="144">
        <v>0.73866666666666669</v>
      </c>
      <c r="K38" s="34">
        <f t="shared" si="1"/>
        <v>1218.01</v>
      </c>
      <c r="L38" s="34">
        <f t="shared" si="2"/>
        <v>28.360019335275886</v>
      </c>
      <c r="M38" s="34">
        <f t="shared" si="3"/>
        <v>33.877178649974006</v>
      </c>
      <c r="N38" s="144">
        <f t="shared" si="4"/>
        <v>0.54562844444444447</v>
      </c>
      <c r="Q38" s="18">
        <v>9</v>
      </c>
      <c r="R38" s="110" t="s">
        <v>44</v>
      </c>
      <c r="S38" s="110"/>
      <c r="T38" s="110"/>
      <c r="U38" s="110"/>
      <c r="V38" s="29" t="s">
        <v>67</v>
      </c>
      <c r="W38" s="18" t="s">
        <v>35</v>
      </c>
      <c r="X38" s="19">
        <f xml:space="preserve"> (X36/X35)*100</f>
        <v>62.399803092018345</v>
      </c>
    </row>
    <row r="39" spans="2:43" x14ac:dyDescent="0.25">
      <c r="B39" s="33">
        <v>43208</v>
      </c>
      <c r="C39" s="59">
        <v>0.43721064814814814</v>
      </c>
      <c r="D39" s="34">
        <v>5.1396896972656254</v>
      </c>
      <c r="E39" s="34">
        <v>4.0506776123046873</v>
      </c>
      <c r="F39" s="34">
        <v>2.8931323242187501</v>
      </c>
      <c r="G39" s="34">
        <v>22.299999999999997</v>
      </c>
      <c r="H39" s="144">
        <v>0.39399999999999996</v>
      </c>
      <c r="K39" s="34">
        <f t="shared" si="1"/>
        <v>497.28999999999985</v>
      </c>
      <c r="L39" s="34">
        <f t="shared" si="2"/>
        <v>16.407989118826404</v>
      </c>
      <c r="M39" s="34">
        <f t="shared" si="3"/>
        <v>8.3702146454393862</v>
      </c>
      <c r="N39" s="144">
        <f t="shared" si="4"/>
        <v>0.15523599999999996</v>
      </c>
    </row>
    <row r="40" spans="2:43" ht="15.75" x14ac:dyDescent="0.25">
      <c r="B40" s="33">
        <v>43208</v>
      </c>
      <c r="C40" s="59">
        <v>0.43722222222222223</v>
      </c>
      <c r="D40" s="34">
        <v>5.08128125</v>
      </c>
      <c r="E40" s="34">
        <v>3.9998477783203126</v>
      </c>
      <c r="F40" s="34">
        <v>2.8625347900390627</v>
      </c>
      <c r="G40" s="34">
        <v>22</v>
      </c>
      <c r="H40" s="144">
        <v>0.39433333333333337</v>
      </c>
      <c r="K40" s="34">
        <f t="shared" si="1"/>
        <v>484</v>
      </c>
      <c r="L40" s="34">
        <f t="shared" si="2"/>
        <v>15.99878224973394</v>
      </c>
      <c r="M40" s="34">
        <f t="shared" si="3"/>
        <v>8.1941054241839808</v>
      </c>
      <c r="N40" s="144">
        <f t="shared" si="4"/>
        <v>0.15549877777777782</v>
      </c>
      <c r="Q40" s="114" t="s">
        <v>72</v>
      </c>
      <c r="R40" s="115"/>
      <c r="S40" s="115"/>
      <c r="T40" s="115"/>
      <c r="U40" s="115"/>
      <c r="V40" s="115"/>
      <c r="W40" s="115"/>
      <c r="X40" s="116"/>
    </row>
    <row r="41" spans="2:43" x14ac:dyDescent="0.25">
      <c r="B41" s="33">
        <v>43208</v>
      </c>
      <c r="C41" s="59">
        <v>0.43723379629629627</v>
      </c>
      <c r="D41" s="34">
        <v>5.1068374023437499</v>
      </c>
      <c r="E41" s="34">
        <v>4.0327819824218754</v>
      </c>
      <c r="F41" s="34">
        <v>2.8678159179687501</v>
      </c>
      <c r="G41" s="34">
        <v>22.1</v>
      </c>
      <c r="H41" s="144">
        <v>0.39266666666666666</v>
      </c>
      <c r="K41" s="34">
        <f t="shared" si="1"/>
        <v>488.41000000000008</v>
      </c>
      <c r="L41" s="34">
        <f t="shared" si="2"/>
        <v>16.26333051774651</v>
      </c>
      <c r="M41" s="34">
        <f t="shared" si="3"/>
        <v>8.2243681393549455</v>
      </c>
      <c r="N41" s="144">
        <f t="shared" si="4"/>
        <v>0.15418711111111111</v>
      </c>
      <c r="Q41" s="17" t="s">
        <v>31</v>
      </c>
      <c r="R41" s="117" t="s">
        <v>32</v>
      </c>
      <c r="S41" s="118"/>
      <c r="T41" s="118"/>
      <c r="U41" s="119"/>
      <c r="V41" s="12" t="s">
        <v>25</v>
      </c>
      <c r="W41" s="12" t="s">
        <v>33</v>
      </c>
      <c r="X41" s="12" t="s">
        <v>23</v>
      </c>
    </row>
    <row r="42" spans="2:43" ht="15.75" x14ac:dyDescent="0.25">
      <c r="B42" s="33">
        <v>43208</v>
      </c>
      <c r="C42" s="59">
        <v>0.43724537037037042</v>
      </c>
      <c r="D42" s="34">
        <v>5.1477941894531254</v>
      </c>
      <c r="E42" s="34">
        <v>4.0825505371093751</v>
      </c>
      <c r="F42" s="34">
        <v>2.8566922607421876</v>
      </c>
      <c r="G42" s="34">
        <v>22.3</v>
      </c>
      <c r="H42" s="144">
        <v>0.38966666666666666</v>
      </c>
      <c r="K42" s="34">
        <f t="shared" si="1"/>
        <v>497.29</v>
      </c>
      <c r="L42" s="34">
        <f t="shared" si="2"/>
        <v>16.667218888052048</v>
      </c>
      <c r="M42" s="34">
        <f t="shared" si="3"/>
        <v>8.1606906725843107</v>
      </c>
      <c r="N42" s="144">
        <f t="shared" si="4"/>
        <v>0.15184011111111112</v>
      </c>
      <c r="Q42" s="18">
        <v>1</v>
      </c>
      <c r="R42" s="25" t="s">
        <v>45</v>
      </c>
      <c r="S42" s="26"/>
      <c r="T42" s="26"/>
      <c r="U42" s="27"/>
      <c r="V42" s="67" t="s">
        <v>46</v>
      </c>
      <c r="W42" s="18" t="s">
        <v>47</v>
      </c>
      <c r="X42" s="24">
        <v>1.085</v>
      </c>
    </row>
    <row r="43" spans="2:43" ht="18" x14ac:dyDescent="0.25">
      <c r="B43" s="33">
        <v>43208</v>
      </c>
      <c r="C43" s="59">
        <v>0.43725694444444446</v>
      </c>
      <c r="D43" s="34">
        <v>5.0690871582031249</v>
      </c>
      <c r="E43" s="34">
        <v>3.9753393554687499</v>
      </c>
      <c r="F43" s="34">
        <v>2.85662646484375</v>
      </c>
      <c r="G43" s="34">
        <v>21.9</v>
      </c>
      <c r="H43" s="144">
        <v>0.39600000000000007</v>
      </c>
      <c r="K43" s="34">
        <f t="shared" si="1"/>
        <v>479.60999999999996</v>
      </c>
      <c r="L43" s="34">
        <f t="shared" si="2"/>
        <v>15.803322991138696</v>
      </c>
      <c r="M43" s="34">
        <f t="shared" si="3"/>
        <v>8.1603147596457006</v>
      </c>
      <c r="N43" s="144">
        <f t="shared" si="4"/>
        <v>0.15681600000000007</v>
      </c>
      <c r="Q43" s="18">
        <v>2</v>
      </c>
      <c r="R43" s="25" t="s">
        <v>48</v>
      </c>
      <c r="S43" s="26"/>
      <c r="T43" s="26"/>
      <c r="U43" s="27"/>
      <c r="V43" s="67" t="s">
        <v>3</v>
      </c>
      <c r="W43" s="18" t="s">
        <v>49</v>
      </c>
      <c r="X43" s="44">
        <v>150</v>
      </c>
      <c r="AG43" s="97" t="s">
        <v>31</v>
      </c>
      <c r="AH43" s="98" t="s">
        <v>92</v>
      </c>
      <c r="AI43" s="98"/>
      <c r="AJ43" s="99" t="s">
        <v>93</v>
      </c>
      <c r="AK43" s="100"/>
      <c r="AL43" s="100"/>
      <c r="AM43" s="101"/>
    </row>
    <row r="44" spans="2:43" ht="15.75" x14ac:dyDescent="0.25">
      <c r="B44" s="33">
        <v>43208</v>
      </c>
      <c r="C44" s="59">
        <v>0.4372685185185185</v>
      </c>
      <c r="D44" s="34">
        <v>5.2705717773437497</v>
      </c>
      <c r="E44" s="34">
        <v>4.2184848632812502</v>
      </c>
      <c r="F44" s="34">
        <v>2.8571710205078125</v>
      </c>
      <c r="G44" s="34">
        <v>22.8</v>
      </c>
      <c r="H44" s="144">
        <v>0.38400000000000006</v>
      </c>
      <c r="K44" s="34">
        <f t="shared" si="1"/>
        <v>519.84</v>
      </c>
      <c r="L44" s="34">
        <f t="shared" si="2"/>
        <v>17.795614541733027</v>
      </c>
      <c r="M44" s="34">
        <f t="shared" si="3"/>
        <v>8.1634262404296543</v>
      </c>
      <c r="N44" s="144">
        <f t="shared" si="4"/>
        <v>0.14745600000000006</v>
      </c>
      <c r="Q44" s="18">
        <v>3</v>
      </c>
      <c r="R44" s="25" t="s">
        <v>50</v>
      </c>
      <c r="S44" s="26"/>
      <c r="T44" s="26"/>
      <c r="U44" s="27"/>
      <c r="V44" s="67" t="s">
        <v>90</v>
      </c>
      <c r="W44" s="18" t="s">
        <v>51</v>
      </c>
      <c r="X44" s="24" t="s">
        <v>73</v>
      </c>
      <c r="AG44" s="97"/>
      <c r="AH44" s="98"/>
      <c r="AI44" s="98"/>
      <c r="AJ44" s="99" t="s">
        <v>73</v>
      </c>
      <c r="AK44" s="101"/>
      <c r="AL44" s="99" t="s">
        <v>91</v>
      </c>
      <c r="AM44" s="101"/>
    </row>
    <row r="45" spans="2:43" x14ac:dyDescent="0.25">
      <c r="B45" s="33">
        <v>43208</v>
      </c>
      <c r="C45" s="59">
        <v>0.4372800925925926</v>
      </c>
      <c r="D45" s="34">
        <v>4.9310837402343752</v>
      </c>
      <c r="E45" s="34">
        <v>3.8117666015625002</v>
      </c>
      <c r="F45" s="34">
        <v>2.8527481689453125</v>
      </c>
      <c r="G45" s="34">
        <v>21.4</v>
      </c>
      <c r="H45" s="144">
        <v>0.40433333333333338</v>
      </c>
      <c r="K45" s="34">
        <f t="shared" si="1"/>
        <v>457.95999999999992</v>
      </c>
      <c r="L45" s="34">
        <f t="shared" si="2"/>
        <v>14.529564624787332</v>
      </c>
      <c r="M45" s="34">
        <f t="shared" si="3"/>
        <v>8.1381721154208329</v>
      </c>
      <c r="N45" s="144">
        <f t="shared" si="4"/>
        <v>0.16348544444444449</v>
      </c>
      <c r="Q45" s="18">
        <v>4</v>
      </c>
      <c r="R45" s="25" t="s">
        <v>52</v>
      </c>
      <c r="S45" s="26"/>
      <c r="T45" s="26"/>
      <c r="U45" s="27"/>
      <c r="V45" s="29" t="s">
        <v>68</v>
      </c>
      <c r="W45" s="18" t="s">
        <v>53</v>
      </c>
      <c r="X45" s="41">
        <v>0.122</v>
      </c>
      <c r="AG45" s="37">
        <v>13</v>
      </c>
      <c r="AH45" s="96">
        <v>150</v>
      </c>
      <c r="AI45" s="96"/>
      <c r="AJ45" s="96">
        <v>0.122</v>
      </c>
      <c r="AK45" s="96"/>
      <c r="AL45" s="96">
        <v>0.20200000000000001</v>
      </c>
      <c r="AM45" s="96"/>
    </row>
    <row r="46" spans="2:43" x14ac:dyDescent="0.25">
      <c r="B46" s="33">
        <v>43208</v>
      </c>
      <c r="C46" s="59">
        <v>0.43729166666666663</v>
      </c>
      <c r="D46" s="34">
        <v>5.1767563476562497</v>
      </c>
      <c r="E46" s="34">
        <v>4.1235300292968748</v>
      </c>
      <c r="F46" s="34">
        <v>2.8559661865234376</v>
      </c>
      <c r="G46" s="34">
        <v>22.4</v>
      </c>
      <c r="H46" s="144">
        <v>0.38733333333333336</v>
      </c>
      <c r="K46" s="34">
        <f t="shared" si="1"/>
        <v>501.75999999999993</v>
      </c>
      <c r="L46" s="34">
        <f t="shared" si="2"/>
        <v>17.003499902513084</v>
      </c>
      <c r="M46" s="34">
        <f t="shared" si="3"/>
        <v>8.156542858565226</v>
      </c>
      <c r="N46" s="144">
        <f t="shared" si="4"/>
        <v>0.15002711111111114</v>
      </c>
      <c r="Q46" s="18">
        <v>5</v>
      </c>
      <c r="R46" s="120" t="s">
        <v>54</v>
      </c>
      <c r="S46" s="121"/>
      <c r="T46" s="121"/>
      <c r="U46" s="122"/>
      <c r="V46" s="29" t="s">
        <v>69</v>
      </c>
      <c r="W46" s="18" t="s">
        <v>55</v>
      </c>
      <c r="X46" s="30">
        <f>X42*X45</f>
        <v>0.13236999999999999</v>
      </c>
    </row>
    <row r="47" spans="2:43" x14ac:dyDescent="0.25">
      <c r="B47" s="33">
        <v>43208</v>
      </c>
      <c r="C47" s="59">
        <v>0.43730324074074073</v>
      </c>
      <c r="D47" s="34">
        <v>5.0690478515624999</v>
      </c>
      <c r="E47" s="34">
        <v>3.9949290771484374</v>
      </c>
      <c r="F47" s="34">
        <v>2.8454038085937499</v>
      </c>
      <c r="G47" s="34">
        <v>22</v>
      </c>
      <c r="H47" s="144">
        <v>0.39333333333333337</v>
      </c>
      <c r="K47" s="34">
        <f t="shared" si="1"/>
        <v>484</v>
      </c>
      <c r="L47" s="34">
        <f t="shared" si="2"/>
        <v>15.959458331446065</v>
      </c>
      <c r="M47" s="34">
        <f t="shared" si="3"/>
        <v>8.0963228339598174</v>
      </c>
      <c r="N47" s="144">
        <f t="shared" si="4"/>
        <v>0.15471111111111113</v>
      </c>
      <c r="Q47" s="18">
        <v>6</v>
      </c>
      <c r="R47" s="103" t="s">
        <v>56</v>
      </c>
      <c r="S47" s="104"/>
      <c r="T47" s="104"/>
      <c r="U47" s="105"/>
      <c r="V47" s="29" t="s">
        <v>70</v>
      </c>
      <c r="W47" s="18" t="s">
        <v>38</v>
      </c>
      <c r="X47" s="24">
        <f>V15*0.003*(V4^2)*X46</f>
        <v>0.3789021216318435</v>
      </c>
      <c r="AK47" s="60"/>
      <c r="AL47" s="61"/>
      <c r="AM47" s="61"/>
      <c r="AN47" s="60"/>
      <c r="AO47" s="60"/>
      <c r="AP47" s="60"/>
      <c r="AQ47" s="60"/>
    </row>
    <row r="48" spans="2:43" x14ac:dyDescent="0.25">
      <c r="B48" s="33">
        <v>43208</v>
      </c>
      <c r="C48" s="59">
        <v>0.43731481481481477</v>
      </c>
      <c r="D48" s="34">
        <v>5.1626860351562502</v>
      </c>
      <c r="E48" s="34">
        <v>4.09363671875</v>
      </c>
      <c r="F48" s="34">
        <v>2.8456020507812503</v>
      </c>
      <c r="G48" s="34">
        <v>22.4</v>
      </c>
      <c r="H48" s="144">
        <v>0.3899999999999999</v>
      </c>
      <c r="K48" s="34">
        <f t="shared" si="1"/>
        <v>501.75999999999993</v>
      </c>
      <c r="L48" s="34">
        <f t="shared" si="2"/>
        <v>16.757861585098265</v>
      </c>
      <c r="M48" s="34">
        <f t="shared" si="3"/>
        <v>8.0974510314104577</v>
      </c>
      <c r="N48" s="144">
        <f t="shared" si="4"/>
        <v>0.15209999999999993</v>
      </c>
      <c r="Q48" s="18">
        <v>7</v>
      </c>
      <c r="R48" s="103" t="s">
        <v>57</v>
      </c>
      <c r="S48" s="104"/>
      <c r="T48" s="104"/>
      <c r="U48" s="105"/>
      <c r="V48" s="29" t="s">
        <v>71</v>
      </c>
      <c r="W48" s="18" t="s">
        <v>35</v>
      </c>
      <c r="X48" s="19">
        <f xml:space="preserve"> (X33/X35)*100</f>
        <v>93.338012586506053</v>
      </c>
      <c r="AK48" s="60"/>
      <c r="AL48" s="61"/>
      <c r="AM48" s="61"/>
      <c r="AN48" s="60"/>
      <c r="AO48" s="60"/>
      <c r="AP48" s="60"/>
      <c r="AQ48" s="60"/>
    </row>
    <row r="49" spans="2:43" x14ac:dyDescent="0.25">
      <c r="B49" s="33">
        <v>43208</v>
      </c>
      <c r="C49" s="59">
        <v>0.43732638888888892</v>
      </c>
      <c r="D49" s="34">
        <v>5.0821440429687499</v>
      </c>
      <c r="E49" s="34">
        <v>4.0448413085937505</v>
      </c>
      <c r="F49" s="34">
        <v>2.8345776367187501</v>
      </c>
      <c r="G49" s="34">
        <v>22</v>
      </c>
      <c r="H49" s="144">
        <v>0.38800000000000007</v>
      </c>
      <c r="K49" s="34">
        <f t="shared" si="1"/>
        <v>484</v>
      </c>
      <c r="L49" s="34">
        <f t="shared" si="2"/>
        <v>16.360741211706404</v>
      </c>
      <c r="M49" s="34">
        <f t="shared" si="3"/>
        <v>8.0348303785860544</v>
      </c>
      <c r="N49" s="144">
        <f t="shared" si="4"/>
        <v>0.15054400000000004</v>
      </c>
      <c r="AK49" s="62"/>
      <c r="AL49" s="63"/>
      <c r="AM49" s="63"/>
      <c r="AN49" s="63"/>
      <c r="AO49" s="63"/>
      <c r="AP49" s="63"/>
      <c r="AQ49" s="63"/>
    </row>
    <row r="50" spans="2:43" x14ac:dyDescent="0.25">
      <c r="B50" s="33">
        <v>43208</v>
      </c>
      <c r="C50" s="59">
        <v>0.43733796296296296</v>
      </c>
      <c r="D50" s="34">
        <v>5.1621455078125003</v>
      </c>
      <c r="E50" s="34">
        <v>4.0945200195312497</v>
      </c>
      <c r="F50" s="34">
        <v>2.8285042724609375</v>
      </c>
      <c r="G50" s="34">
        <v>22.4</v>
      </c>
      <c r="H50" s="144">
        <v>0.38933333333333336</v>
      </c>
      <c r="K50" s="34">
        <f t="shared" si="1"/>
        <v>501.75999999999993</v>
      </c>
      <c r="L50" s="34">
        <f t="shared" si="2"/>
        <v>16.765094190342186</v>
      </c>
      <c r="M50" s="34">
        <f t="shared" si="3"/>
        <v>8.0004364193297768</v>
      </c>
      <c r="N50" s="144">
        <f t="shared" si="4"/>
        <v>0.15158044444444446</v>
      </c>
    </row>
    <row r="51" spans="2:43" ht="15.75" x14ac:dyDescent="0.25">
      <c r="B51" s="33">
        <v>43208</v>
      </c>
      <c r="C51" s="59">
        <v>0.43734953703703705</v>
      </c>
      <c r="D51" s="34">
        <v>5.1015620117187499</v>
      </c>
      <c r="E51" s="34">
        <v>4.0451375732421875</v>
      </c>
      <c r="F51" s="34">
        <v>2.8330592041015628</v>
      </c>
      <c r="G51" s="34">
        <v>22.1</v>
      </c>
      <c r="H51" s="144">
        <v>0.38966666666666666</v>
      </c>
      <c r="K51" s="34">
        <f t="shared" si="1"/>
        <v>488.41000000000008</v>
      </c>
      <c r="L51" s="34">
        <f t="shared" si="2"/>
        <v>16.363137986455694</v>
      </c>
      <c r="M51" s="34">
        <f t="shared" si="3"/>
        <v>8.0262244539445806</v>
      </c>
      <c r="N51" s="144">
        <f t="shared" si="4"/>
        <v>0.15184011111111112</v>
      </c>
      <c r="Q51" s="106" t="s">
        <v>74</v>
      </c>
      <c r="R51" s="107"/>
      <c r="S51" s="107"/>
      <c r="T51" s="107"/>
      <c r="U51" s="107"/>
      <c r="V51" s="107"/>
      <c r="W51" s="107"/>
      <c r="X51" s="108"/>
    </row>
    <row r="52" spans="2:43" x14ac:dyDescent="0.25">
      <c r="B52" s="33">
        <v>43208</v>
      </c>
      <c r="C52" s="59">
        <v>0.43736111111111109</v>
      </c>
      <c r="D52" s="34">
        <v>5.4686474609375004</v>
      </c>
      <c r="E52" s="34">
        <v>3.9476848144531251</v>
      </c>
      <c r="F52" s="34">
        <v>3.5241313476562501</v>
      </c>
      <c r="G52" s="34">
        <v>23.7</v>
      </c>
      <c r="H52" s="144">
        <v>0.44333333333333336</v>
      </c>
      <c r="K52" s="34">
        <f t="shared" si="1"/>
        <v>561.68999999999994</v>
      </c>
      <c r="L52" s="34">
        <f t="shared" si="2"/>
        <v>15.584215394263804</v>
      </c>
      <c r="M52" s="34">
        <f t="shared" si="3"/>
        <v>12.419501755533458</v>
      </c>
      <c r="N52" s="144">
        <f t="shared" si="4"/>
        <v>0.19654444444444447</v>
      </c>
      <c r="Q52" s="17" t="s">
        <v>31</v>
      </c>
      <c r="R52" s="109" t="s">
        <v>32</v>
      </c>
      <c r="S52" s="109"/>
      <c r="T52" s="109"/>
      <c r="U52" s="109"/>
      <c r="V52" s="17" t="s">
        <v>25</v>
      </c>
      <c r="W52" s="17" t="s">
        <v>33</v>
      </c>
      <c r="X52" s="17" t="s">
        <v>23</v>
      </c>
    </row>
    <row r="53" spans="2:43" x14ac:dyDescent="0.25">
      <c r="B53" s="33">
        <v>43208</v>
      </c>
      <c r="C53" s="59">
        <v>0.43737268518518518</v>
      </c>
      <c r="D53" s="34">
        <v>9.1111071777343753</v>
      </c>
      <c r="E53" s="34">
        <v>5.254154907226563</v>
      </c>
      <c r="F53" s="34">
        <v>7.1979506835937501</v>
      </c>
      <c r="G53" s="34">
        <v>39.5</v>
      </c>
      <c r="H53" s="144">
        <v>0.80266666666666664</v>
      </c>
      <c r="K53" s="34">
        <f t="shared" si="1"/>
        <v>1560.25</v>
      </c>
      <c r="L53" s="34">
        <f t="shared" si="2"/>
        <v>27.606143789132972</v>
      </c>
      <c r="M53" s="34">
        <f t="shared" si="3"/>
        <v>51.810494043447733</v>
      </c>
      <c r="N53" s="144">
        <f t="shared" si="4"/>
        <v>0.64427377777777772</v>
      </c>
      <c r="Q53" s="18">
        <v>1</v>
      </c>
      <c r="R53" s="110" t="s">
        <v>75</v>
      </c>
      <c r="S53" s="110"/>
      <c r="T53" s="110"/>
      <c r="U53" s="110"/>
      <c r="V53" s="45" t="s">
        <v>76</v>
      </c>
      <c r="W53" s="18" t="s">
        <v>38</v>
      </c>
      <c r="X53" s="19">
        <f xml:space="preserve"> X36</f>
        <v>3.5490036701487817</v>
      </c>
    </row>
    <row r="54" spans="2:43" x14ac:dyDescent="0.25">
      <c r="B54" s="33">
        <v>43208</v>
      </c>
      <c r="C54" s="59">
        <v>0.43738425925925922</v>
      </c>
      <c r="D54" s="34">
        <v>8.9076772460937494</v>
      </c>
      <c r="E54" s="34">
        <v>5.2422796630859372</v>
      </c>
      <c r="F54" s="34">
        <v>6.9466171875000002</v>
      </c>
      <c r="G54" s="34">
        <v>38.6</v>
      </c>
      <c r="H54" s="144">
        <v>0.79400000000000004</v>
      </c>
      <c r="K54" s="34">
        <f t="shared" si="1"/>
        <v>1489.96</v>
      </c>
      <c r="L54" s="34">
        <f t="shared" si="2"/>
        <v>27.481496066004407</v>
      </c>
      <c r="M54" s="34">
        <f t="shared" si="3"/>
        <v>48.25549034967041</v>
      </c>
      <c r="N54" s="144">
        <f t="shared" si="4"/>
        <v>0.63043600000000011</v>
      </c>
      <c r="Q54" s="18">
        <v>2</v>
      </c>
      <c r="R54" s="110" t="s">
        <v>39</v>
      </c>
      <c r="S54" s="110"/>
      <c r="T54" s="110"/>
      <c r="U54" s="110"/>
      <c r="V54" s="45" t="s">
        <v>77</v>
      </c>
      <c r="W54" s="18" t="s">
        <v>38</v>
      </c>
      <c r="X54" s="19">
        <f xml:space="preserve"> X34</f>
        <v>1.7596180372853354</v>
      </c>
    </row>
    <row r="55" spans="2:43" x14ac:dyDescent="0.25">
      <c r="B55" s="33">
        <v>43208</v>
      </c>
      <c r="C55" s="59">
        <v>0.43739583333333337</v>
      </c>
      <c r="D55" s="34">
        <v>8.8913808593749994</v>
      </c>
      <c r="E55" s="34">
        <v>5.2390683593750005</v>
      </c>
      <c r="F55" s="34">
        <v>6.9546049804687504</v>
      </c>
      <c r="G55" s="34">
        <v>38.5</v>
      </c>
      <c r="H55" s="144">
        <v>0.79433333333333334</v>
      </c>
      <c r="K55" s="34">
        <f t="shared" si="1"/>
        <v>1482.25</v>
      </c>
      <c r="L55" s="34">
        <f t="shared" si="2"/>
        <v>27.447837274204261</v>
      </c>
      <c r="M55" s="34">
        <f t="shared" si="3"/>
        <v>48.366530434360747</v>
      </c>
      <c r="N55" s="144">
        <f t="shared" si="4"/>
        <v>0.63096544444444447</v>
      </c>
      <c r="Q55" s="18">
        <v>3</v>
      </c>
      <c r="R55" s="110" t="s">
        <v>56</v>
      </c>
      <c r="S55" s="110"/>
      <c r="T55" s="110"/>
      <c r="U55" s="110"/>
      <c r="V55" s="46" t="s">
        <v>78</v>
      </c>
      <c r="W55" s="18" t="s">
        <v>38</v>
      </c>
      <c r="X55" s="24">
        <f xml:space="preserve"> X47</f>
        <v>0.3789021216318435</v>
      </c>
    </row>
    <row r="56" spans="2:43" x14ac:dyDescent="0.25">
      <c r="B56" s="33">
        <v>43208</v>
      </c>
      <c r="C56" s="59">
        <v>0.43740740740740741</v>
      </c>
      <c r="D56" s="34">
        <v>8.9189685058593753</v>
      </c>
      <c r="E56" s="34">
        <v>5.2385717773437497</v>
      </c>
      <c r="F56" s="34">
        <v>6.945098876953125</v>
      </c>
      <c r="G56" s="34">
        <v>38.6</v>
      </c>
      <c r="H56" s="144">
        <v>0.79433333333333334</v>
      </c>
      <c r="K56" s="34">
        <f t="shared" si="1"/>
        <v>1489.96</v>
      </c>
      <c r="L56" s="34">
        <f t="shared" si="2"/>
        <v>27.442634266382452</v>
      </c>
      <c r="M56" s="34">
        <f t="shared" si="3"/>
        <v>48.234398410655558</v>
      </c>
      <c r="N56" s="144">
        <f t="shared" si="4"/>
        <v>0.63096544444444447</v>
      </c>
    </row>
    <row r="57" spans="2:43" ht="15.75" x14ac:dyDescent="0.25">
      <c r="B57" s="33">
        <v>43208</v>
      </c>
      <c r="C57" s="59">
        <v>0.43741898148148151</v>
      </c>
      <c r="D57" s="34">
        <v>8.9930847167968757</v>
      </c>
      <c r="E57" s="34">
        <v>5.4001046142578124</v>
      </c>
      <c r="F57" s="34">
        <v>6.9489277343750002</v>
      </c>
      <c r="G57" s="34">
        <v>38.9</v>
      </c>
      <c r="H57" s="144">
        <v>0.78599999999999992</v>
      </c>
      <c r="K57" s="34">
        <f t="shared" si="1"/>
        <v>1513.2099999999998</v>
      </c>
      <c r="L57" s="34">
        <f t="shared" si="2"/>
        <v>29.161129844928517</v>
      </c>
      <c r="M57" s="34">
        <f t="shared" si="3"/>
        <v>48.287596657566077</v>
      </c>
      <c r="N57" s="144">
        <f t="shared" si="4"/>
        <v>0.6177959999999999</v>
      </c>
      <c r="Q57" s="106" t="s">
        <v>79</v>
      </c>
      <c r="R57" s="107"/>
      <c r="S57" s="107"/>
      <c r="T57" s="107"/>
      <c r="U57" s="107"/>
      <c r="V57" s="107"/>
      <c r="W57" s="107"/>
      <c r="X57" s="108"/>
    </row>
    <row r="58" spans="2:43" x14ac:dyDescent="0.25">
      <c r="B58" s="33">
        <v>43208</v>
      </c>
      <c r="C58" s="59">
        <v>0.43743055555555554</v>
      </c>
      <c r="D58" s="34">
        <v>8.8913166503906247</v>
      </c>
      <c r="E58" s="34">
        <v>5.225778198242188</v>
      </c>
      <c r="F58" s="34">
        <v>6.9407746582031251</v>
      </c>
      <c r="G58" s="34">
        <v>38.5</v>
      </c>
      <c r="H58" s="144">
        <v>0.79433333333333334</v>
      </c>
      <c r="K58" s="34">
        <f t="shared" si="1"/>
        <v>1482.25</v>
      </c>
      <c r="L58" s="34">
        <f t="shared" si="2"/>
        <v>27.30875777722337</v>
      </c>
      <c r="M58" s="34">
        <f t="shared" si="3"/>
        <v>48.174352855954709</v>
      </c>
      <c r="N58" s="144">
        <f t="shared" si="4"/>
        <v>0.63096544444444447</v>
      </c>
      <c r="Q58" s="17" t="s">
        <v>31</v>
      </c>
      <c r="R58" s="109" t="s">
        <v>32</v>
      </c>
      <c r="S58" s="109"/>
      <c r="T58" s="109"/>
      <c r="U58" s="109"/>
      <c r="V58" s="17" t="s">
        <v>25</v>
      </c>
      <c r="W58" s="17" t="s">
        <v>33</v>
      </c>
      <c r="X58" s="17" t="s">
        <v>23</v>
      </c>
    </row>
    <row r="59" spans="2:43" x14ac:dyDescent="0.25">
      <c r="B59" s="33">
        <v>43208</v>
      </c>
      <c r="C59" s="59">
        <v>0.43744212962962964</v>
      </c>
      <c r="D59" s="34">
        <v>8.9293942871093748</v>
      </c>
      <c r="E59" s="34">
        <v>5.2999234619140623</v>
      </c>
      <c r="F59" s="34">
        <v>6.9287768554687501</v>
      </c>
      <c r="G59" s="34">
        <v>38.700000000000003</v>
      </c>
      <c r="H59" s="144">
        <v>0.79</v>
      </c>
      <c r="K59" s="34">
        <f t="shared" si="1"/>
        <v>1497.6900000000003</v>
      </c>
      <c r="L59" s="34">
        <f t="shared" si="2"/>
        <v>28.089188702147137</v>
      </c>
      <c r="M59" s="34">
        <f t="shared" si="3"/>
        <v>48.007948712879418</v>
      </c>
      <c r="N59" s="144">
        <f t="shared" si="4"/>
        <v>0.6241000000000001</v>
      </c>
      <c r="Q59" s="18">
        <v>1</v>
      </c>
      <c r="R59" s="133" t="s">
        <v>80</v>
      </c>
      <c r="S59" s="133"/>
      <c r="T59" s="133"/>
      <c r="U59" s="133"/>
      <c r="V59" s="47" t="s">
        <v>81</v>
      </c>
      <c r="W59" s="18" t="s">
        <v>35</v>
      </c>
      <c r="X59" s="19">
        <f xml:space="preserve"> X48</f>
        <v>93.338012586506053</v>
      </c>
    </row>
    <row r="60" spans="2:43" x14ac:dyDescent="0.25">
      <c r="B60" s="33">
        <v>43208</v>
      </c>
      <c r="C60" s="59">
        <v>0.43745370370370368</v>
      </c>
      <c r="D60" s="34">
        <v>8.8588940429687497</v>
      </c>
      <c r="E60" s="34">
        <v>5.2071060791015622</v>
      </c>
      <c r="F60" s="34">
        <v>6.9366984863281251</v>
      </c>
      <c r="G60" s="34">
        <v>38.4</v>
      </c>
      <c r="H60" s="144">
        <v>0.79599999999999993</v>
      </c>
      <c r="K60" s="34">
        <f t="shared" si="1"/>
        <v>1474.56</v>
      </c>
      <c r="L60" s="34">
        <f t="shared" si="2"/>
        <v>27.113953719016443</v>
      </c>
      <c r="M60" s="34">
        <f t="shared" si="3"/>
        <v>48.117785890226905</v>
      </c>
      <c r="N60" s="144">
        <f t="shared" si="4"/>
        <v>0.63361599999999985</v>
      </c>
      <c r="Q60" s="18">
        <v>2</v>
      </c>
      <c r="R60" s="133" t="s">
        <v>82</v>
      </c>
      <c r="S60" s="133"/>
      <c r="T60" s="133"/>
      <c r="U60" s="133"/>
      <c r="V60" s="47" t="s">
        <v>83</v>
      </c>
      <c r="W60" s="18" t="s">
        <v>35</v>
      </c>
      <c r="X60" s="19">
        <f xml:space="preserve"> X31</f>
        <v>80.54648215629895</v>
      </c>
    </row>
    <row r="61" spans="2:43" x14ac:dyDescent="0.25">
      <c r="B61" s="33">
        <v>43208</v>
      </c>
      <c r="C61" s="59">
        <v>0.43746527777777783</v>
      </c>
      <c r="D61" s="34">
        <v>8.7669936523437499</v>
      </c>
      <c r="E61" s="34">
        <v>5.0636228027343755</v>
      </c>
      <c r="F61" s="34">
        <v>6.92070654296875</v>
      </c>
      <c r="G61" s="34">
        <v>38.1</v>
      </c>
      <c r="H61" s="144">
        <v>0.80133333333333345</v>
      </c>
      <c r="K61" s="34">
        <f t="shared" si="1"/>
        <v>1451.6100000000001</v>
      </c>
      <c r="L61" s="34">
        <f t="shared" si="2"/>
        <v>25.640275888371534</v>
      </c>
      <c r="M61" s="34">
        <f t="shared" si="3"/>
        <v>47.896179053890464</v>
      </c>
      <c r="N61" s="144">
        <f t="shared" si="4"/>
        <v>0.64213511111111132</v>
      </c>
      <c r="Q61" s="18">
        <v>3</v>
      </c>
      <c r="R61" s="133" t="s">
        <v>44</v>
      </c>
      <c r="S61" s="133"/>
      <c r="T61" s="133"/>
      <c r="U61" s="133"/>
      <c r="V61" s="48" t="s">
        <v>84</v>
      </c>
      <c r="W61" s="18" t="s">
        <v>35</v>
      </c>
      <c r="X61" s="19">
        <f xml:space="preserve"> X38</f>
        <v>62.399803092018345</v>
      </c>
    </row>
    <row r="62" spans="2:43" x14ac:dyDescent="0.25">
      <c r="B62" s="33">
        <v>43208</v>
      </c>
      <c r="C62" s="59">
        <v>0.43747685185185187</v>
      </c>
      <c r="D62" s="34">
        <v>8.8874714355468747</v>
      </c>
      <c r="E62" s="34">
        <v>5.2388825683593749</v>
      </c>
      <c r="F62" s="34">
        <v>6.9236108398437501</v>
      </c>
      <c r="G62" s="34">
        <v>38.6</v>
      </c>
      <c r="H62" s="144">
        <v>0.79366666666666674</v>
      </c>
      <c r="K62" s="34">
        <f t="shared" si="1"/>
        <v>1489.96</v>
      </c>
      <c r="L62" s="34">
        <f t="shared" si="2"/>
        <v>27.44589056505972</v>
      </c>
      <c r="M62" s="34">
        <f t="shared" si="3"/>
        <v>47.936387061601877</v>
      </c>
      <c r="N62" s="144">
        <f t="shared" si="4"/>
        <v>0.62990677777777793</v>
      </c>
    </row>
    <row r="63" spans="2:43" x14ac:dyDescent="0.25">
      <c r="B63" s="33">
        <v>43208</v>
      </c>
      <c r="C63" s="59">
        <v>0.43748842592592596</v>
      </c>
      <c r="D63" s="34">
        <v>8.9051892089843747</v>
      </c>
      <c r="E63" s="34">
        <v>5.2555388183593754</v>
      </c>
      <c r="F63" s="34">
        <v>6.9298491210937501</v>
      </c>
      <c r="G63" s="34">
        <v>38.6</v>
      </c>
      <c r="H63" s="144">
        <v>0.79266666666666685</v>
      </c>
      <c r="K63" s="34">
        <f t="shared" si="1"/>
        <v>1489.96</v>
      </c>
      <c r="L63" s="34">
        <f t="shared" si="2"/>
        <v>27.620688271282258</v>
      </c>
      <c r="M63" s="34">
        <f t="shared" si="3"/>
        <v>48.022808841123819</v>
      </c>
      <c r="N63" s="144">
        <f t="shared" si="4"/>
        <v>0.62832044444444479</v>
      </c>
    </row>
    <row r="64" spans="2:43" x14ac:dyDescent="0.25">
      <c r="B64" s="33">
        <v>43208</v>
      </c>
      <c r="C64" s="59">
        <v>0.4375</v>
      </c>
      <c r="D64" s="34">
        <v>8.8437209472656253</v>
      </c>
      <c r="E64" s="34">
        <v>5.1734420166015624</v>
      </c>
      <c r="F64" s="34">
        <v>6.9257062988281248</v>
      </c>
      <c r="G64" s="34">
        <v>38.299999999999997</v>
      </c>
      <c r="H64" s="144">
        <v>0.79666666666666675</v>
      </c>
      <c r="K64" s="34">
        <f t="shared" si="1"/>
        <v>1466.8899999999999</v>
      </c>
      <c r="L64" s="34">
        <f t="shared" si="2"/>
        <v>26.764502299138442</v>
      </c>
      <c r="M64" s="34">
        <f t="shared" si="3"/>
        <v>47.965407737627565</v>
      </c>
      <c r="N64" s="144">
        <f t="shared" si="4"/>
        <v>0.6346777777777779</v>
      </c>
      <c r="Q64" s="96" t="s">
        <v>89</v>
      </c>
      <c r="R64" s="96"/>
      <c r="S64" s="96"/>
      <c r="T64" s="96"/>
      <c r="U64" s="96"/>
      <c r="V64" s="50" t="s">
        <v>38</v>
      </c>
      <c r="W64" s="50" t="s">
        <v>85</v>
      </c>
    </row>
    <row r="65" spans="2:23" x14ac:dyDescent="0.25">
      <c r="B65" s="33">
        <v>43208</v>
      </c>
      <c r="C65" s="59">
        <v>0.43751157407407404</v>
      </c>
      <c r="D65" s="34">
        <v>8.8705544433593744</v>
      </c>
      <c r="E65" s="34">
        <v>5.2412742919921875</v>
      </c>
      <c r="F65" s="34">
        <v>6.9215148925781254</v>
      </c>
      <c r="G65" s="34">
        <v>38.5</v>
      </c>
      <c r="H65" s="144">
        <v>0.79299999999999993</v>
      </c>
      <c r="K65" s="34">
        <f t="shared" si="1"/>
        <v>1482.25</v>
      </c>
      <c r="L65" s="34">
        <f t="shared" si="2"/>
        <v>27.470956203898208</v>
      </c>
      <c r="M65" s="34">
        <f t="shared" si="3"/>
        <v>47.90736840818078</v>
      </c>
      <c r="N65" s="144">
        <f t="shared" si="4"/>
        <v>0.62884899999999988</v>
      </c>
      <c r="Q65" s="111" t="s">
        <v>40</v>
      </c>
      <c r="R65" s="111"/>
      <c r="S65" s="111"/>
      <c r="T65" s="111"/>
      <c r="U65" s="68"/>
      <c r="V65" s="74">
        <f xml:space="preserve"> X35+V66</f>
        <v>10.037529298215961</v>
      </c>
      <c r="W65" s="79">
        <f xml:space="preserve"> V65/V65</f>
        <v>1</v>
      </c>
    </row>
    <row r="66" spans="2:23" x14ac:dyDescent="0.25">
      <c r="B66" s="33">
        <v>43208</v>
      </c>
      <c r="C66" s="59">
        <v>0.43752314814814813</v>
      </c>
      <c r="D66" s="34">
        <v>8.8474980468749997</v>
      </c>
      <c r="E66" s="34">
        <v>5.2109660644531255</v>
      </c>
      <c r="F66" s="34">
        <v>6.9069426269531249</v>
      </c>
      <c r="G66" s="34">
        <v>38.299999999999997</v>
      </c>
      <c r="H66" s="144">
        <v>0.79433333333333334</v>
      </c>
      <c r="K66" s="34">
        <f t="shared" si="1"/>
        <v>1466.8899999999999</v>
      </c>
      <c r="L66" s="34">
        <f t="shared" si="2"/>
        <v>27.154167324882096</v>
      </c>
      <c r="M66" s="34">
        <f t="shared" si="3"/>
        <v>47.705856452022132</v>
      </c>
      <c r="N66" s="144">
        <f t="shared" si="4"/>
        <v>0.63096544444444447</v>
      </c>
      <c r="Q66" s="112" t="s">
        <v>86</v>
      </c>
      <c r="R66" s="112"/>
      <c r="S66" s="112"/>
      <c r="T66" s="112"/>
      <c r="U66" s="69"/>
      <c r="V66" s="75">
        <v>4.3500054691500001</v>
      </c>
      <c r="W66" s="80">
        <f xml:space="preserve"> V66/V65</f>
        <v>0.43337412424023075</v>
      </c>
    </row>
    <row r="67" spans="2:23" x14ac:dyDescent="0.25">
      <c r="B67" s="33">
        <v>43208</v>
      </c>
      <c r="C67" s="59">
        <v>0.43753472222222217</v>
      </c>
      <c r="D67" s="34">
        <v>8.8591933593750003</v>
      </c>
      <c r="E67" s="34">
        <v>5.1937572021484373</v>
      </c>
      <c r="F67" s="34">
        <v>6.9199306640625</v>
      </c>
      <c r="G67" s="34">
        <v>38.4</v>
      </c>
      <c r="H67" s="144">
        <v>0.79533333333333334</v>
      </c>
      <c r="K67" s="34">
        <f t="shared" si="1"/>
        <v>1474.56</v>
      </c>
      <c r="L67" s="34">
        <f t="shared" si="2"/>
        <v>26.975113874868764</v>
      </c>
      <c r="M67" s="34">
        <f t="shared" si="3"/>
        <v>47.885440395432475</v>
      </c>
      <c r="N67" s="144">
        <f t="shared" si="4"/>
        <v>0.63255511111111107</v>
      </c>
      <c r="Q67" s="111" t="s">
        <v>56</v>
      </c>
      <c r="R67" s="111"/>
      <c r="S67" s="111"/>
      <c r="T67" s="111"/>
      <c r="U67" s="70"/>
      <c r="V67" s="76">
        <f xml:space="preserve"> X55</f>
        <v>0.3789021216318435</v>
      </c>
      <c r="W67" s="81">
        <f>V67/V65</f>
        <v>3.7748544524715696E-2</v>
      </c>
    </row>
    <row r="68" spans="2:23" x14ac:dyDescent="0.25">
      <c r="B68" s="33">
        <v>43208</v>
      </c>
      <c r="C68" s="59">
        <v>0.43754629629629632</v>
      </c>
      <c r="D68" s="34">
        <v>8.8793608398437502</v>
      </c>
      <c r="E68" s="34">
        <v>5.283499877929688</v>
      </c>
      <c r="F68" s="34">
        <v>6.9075363769531251</v>
      </c>
      <c r="G68" s="34">
        <v>38.5</v>
      </c>
      <c r="H68" s="144">
        <v>0.79</v>
      </c>
      <c r="K68" s="34">
        <f t="shared" si="1"/>
        <v>1482.25</v>
      </c>
      <c r="L68" s="34">
        <f t="shared" si="2"/>
        <v>27.915370960083028</v>
      </c>
      <c r="M68" s="34">
        <f t="shared" si="3"/>
        <v>47.714058798930708</v>
      </c>
      <c r="N68" s="144">
        <f t="shared" si="4"/>
        <v>0.6241000000000001</v>
      </c>
      <c r="Q68" s="136" t="s">
        <v>87</v>
      </c>
      <c r="R68" s="136"/>
      <c r="S68" s="136"/>
      <c r="T68" s="136"/>
      <c r="U68" s="71"/>
      <c r="V68" s="77">
        <f xml:space="preserve"> X34</f>
        <v>1.7596180372853354</v>
      </c>
      <c r="W68" s="82">
        <f xml:space="preserve"> V68/V65</f>
        <v>0.175303900492533</v>
      </c>
    </row>
    <row r="69" spans="2:23" x14ac:dyDescent="0.25">
      <c r="B69" s="33">
        <v>43208</v>
      </c>
      <c r="C69" s="59">
        <v>0.43755787037037036</v>
      </c>
      <c r="D69" s="34">
        <v>8.9026857910156245</v>
      </c>
      <c r="E69" s="34">
        <v>5.2879339599609372</v>
      </c>
      <c r="F69" s="34">
        <v>6.8982121582031253</v>
      </c>
      <c r="G69" s="34">
        <v>38.6</v>
      </c>
      <c r="H69" s="144">
        <v>0.79033333333333333</v>
      </c>
      <c r="K69" s="34">
        <f t="shared" si="1"/>
        <v>1489.96</v>
      </c>
      <c r="L69" s="34">
        <f t="shared" si="2"/>
        <v>27.962245564908159</v>
      </c>
      <c r="M69" s="34">
        <f t="shared" si="3"/>
        <v>47.585330979581421</v>
      </c>
      <c r="N69" s="144">
        <f t="shared" si="4"/>
        <v>0.62462677777777775</v>
      </c>
      <c r="Q69" s="111" t="s">
        <v>88</v>
      </c>
      <c r="R69" s="111"/>
      <c r="S69" s="111"/>
      <c r="T69" s="111"/>
      <c r="U69" s="72"/>
      <c r="V69" s="78">
        <f xml:space="preserve"> X53</f>
        <v>3.5490036701487817</v>
      </c>
      <c r="W69" s="83">
        <f>V69/V65</f>
        <v>0.35357343074252051</v>
      </c>
    </row>
    <row r="70" spans="2:23" x14ac:dyDescent="0.25">
      <c r="B70" s="33">
        <v>43208</v>
      </c>
      <c r="C70" s="59">
        <v>0.43756944444444446</v>
      </c>
      <c r="D70" s="34">
        <v>8.8439245605468759</v>
      </c>
      <c r="E70" s="34">
        <v>5.2042220458984376</v>
      </c>
      <c r="F70" s="34">
        <v>6.9087910156249999</v>
      </c>
      <c r="G70" s="34">
        <v>38.299999999999997</v>
      </c>
      <c r="H70" s="144">
        <v>0.79466666666666663</v>
      </c>
      <c r="K70" s="34">
        <f t="shared" si="1"/>
        <v>1466.8899999999999</v>
      </c>
      <c r="L70" s="34">
        <f t="shared" si="2"/>
        <v>27.08392710301532</v>
      </c>
      <c r="M70" s="34">
        <f t="shared" si="3"/>
        <v>47.731393297580716</v>
      </c>
      <c r="N70" s="144">
        <f t="shared" si="4"/>
        <v>0.63149511111111101</v>
      </c>
      <c r="V70" s="57">
        <f xml:space="preserve"> SUM(V66:V69)</f>
        <v>10.037529298215961</v>
      </c>
    </row>
    <row r="71" spans="2:23" x14ac:dyDescent="0.25">
      <c r="B71" s="33">
        <v>43208</v>
      </c>
      <c r="C71" s="59">
        <v>0.43758101851851849</v>
      </c>
      <c r="D71" s="34">
        <v>8.8407924804687497</v>
      </c>
      <c r="E71" s="34">
        <v>5.1911651611328127</v>
      </c>
      <c r="F71" s="34">
        <v>6.8987568359375002</v>
      </c>
      <c r="G71" s="34">
        <v>38.299999999999997</v>
      </c>
      <c r="H71" s="144">
        <v>0.79433333333333334</v>
      </c>
      <c r="K71" s="34">
        <f t="shared" ref="K71:K123" si="5" xml:space="preserve"> G71^2</f>
        <v>1466.8899999999999</v>
      </c>
      <c r="L71" s="34">
        <f t="shared" ref="L71:L123" si="6" xml:space="preserve"> E71^2</f>
        <v>26.94819573015906</v>
      </c>
      <c r="M71" s="34">
        <f t="shared" ref="M71:M123" si="7" xml:space="preserve"> F71^2</f>
        <v>47.592845881394389</v>
      </c>
      <c r="N71" s="144">
        <f t="shared" ref="N71:N123" si="8" xml:space="preserve"> H71^2</f>
        <v>0.63096544444444447</v>
      </c>
    </row>
    <row r="72" spans="2:23" x14ac:dyDescent="0.25">
      <c r="B72" s="33">
        <v>43208</v>
      </c>
      <c r="C72" s="59">
        <v>0.43759259259259259</v>
      </c>
      <c r="D72" s="34">
        <v>5.6078308105468748</v>
      </c>
      <c r="E72" s="34">
        <v>4.0771934814453124</v>
      </c>
      <c r="F72" s="34">
        <v>3.6101647949218751</v>
      </c>
      <c r="G72" s="34">
        <v>24.4</v>
      </c>
      <c r="H72" s="144">
        <v>0.44166666666666665</v>
      </c>
      <c r="K72" s="34">
        <f t="shared" si="5"/>
        <v>595.3599999999999</v>
      </c>
      <c r="L72" s="34">
        <f t="shared" si="6"/>
        <v>16.623506685140146</v>
      </c>
      <c r="M72" s="34">
        <f t="shared" si="7"/>
        <v>13.033289846493306</v>
      </c>
      <c r="N72" s="144">
        <f t="shared" si="8"/>
        <v>0.19506944444444443</v>
      </c>
    </row>
    <row r="73" spans="2:23" x14ac:dyDescent="0.25">
      <c r="B73" s="33">
        <v>43208</v>
      </c>
      <c r="C73" s="59">
        <v>0.43760416666666663</v>
      </c>
      <c r="D73" s="34">
        <v>5.1232060546875005</v>
      </c>
      <c r="E73" s="34">
        <v>4.0680952148437504</v>
      </c>
      <c r="F73" s="34">
        <v>2.8240317382812501</v>
      </c>
      <c r="G73" s="34">
        <v>22.200000000000003</v>
      </c>
      <c r="H73" s="144">
        <v>0.38866666666666666</v>
      </c>
      <c r="K73" s="34">
        <f t="shared" si="5"/>
        <v>492.84000000000015</v>
      </c>
      <c r="L73" s="34">
        <f t="shared" si="6"/>
        <v>16.54939867703462</v>
      </c>
      <c r="M73" s="34">
        <f t="shared" si="7"/>
        <v>7.9751552588198189</v>
      </c>
      <c r="N73" s="144">
        <f t="shared" si="8"/>
        <v>0.15106177777777777</v>
      </c>
    </row>
    <row r="74" spans="2:23" x14ac:dyDescent="0.25">
      <c r="B74" s="33">
        <v>43208</v>
      </c>
      <c r="C74" s="59">
        <v>0.43761574074074078</v>
      </c>
      <c r="D74" s="34">
        <v>5.0704938964843755</v>
      </c>
      <c r="E74" s="34">
        <v>4.0316835937500004</v>
      </c>
      <c r="F74" s="34">
        <v>2.800151123046875</v>
      </c>
      <c r="G74" s="34">
        <v>22</v>
      </c>
      <c r="H74" s="144">
        <v>0.38766666666666666</v>
      </c>
      <c r="K74" s="34">
        <f t="shared" si="5"/>
        <v>484</v>
      </c>
      <c r="L74" s="34">
        <f t="shared" si="6"/>
        <v>16.254472600112919</v>
      </c>
      <c r="M74" s="34">
        <f t="shared" si="7"/>
        <v>7.840846311900675</v>
      </c>
      <c r="N74" s="144">
        <f t="shared" si="8"/>
        <v>0.15028544444444444</v>
      </c>
    </row>
    <row r="75" spans="2:23" x14ac:dyDescent="0.25">
      <c r="B75" s="33">
        <v>43208</v>
      </c>
      <c r="C75" s="59">
        <v>0.43762731481481482</v>
      </c>
      <c r="D75" s="34">
        <v>5.0643452148437502</v>
      </c>
      <c r="E75" s="34">
        <v>4.0036633300781252</v>
      </c>
      <c r="F75" s="34">
        <v>2.8107298583984375</v>
      </c>
      <c r="G75" s="34">
        <v>22</v>
      </c>
      <c r="H75" s="144">
        <v>0.39133333333333331</v>
      </c>
      <c r="K75" s="34">
        <f t="shared" si="5"/>
        <v>484</v>
      </c>
      <c r="L75" s="34">
        <f t="shared" si="6"/>
        <v>16.029320060612264</v>
      </c>
      <c r="M75" s="34">
        <f t="shared" si="7"/>
        <v>7.9002023368925007</v>
      </c>
      <c r="N75" s="144">
        <f t="shared" si="8"/>
        <v>0.15314177777777777</v>
      </c>
    </row>
    <row r="76" spans="2:23" x14ac:dyDescent="0.25">
      <c r="B76" s="33">
        <v>43208</v>
      </c>
      <c r="C76" s="59">
        <v>0.43763888888888891</v>
      </c>
      <c r="D76" s="34">
        <v>5.0737258300781249</v>
      </c>
      <c r="E76" s="34">
        <v>4.0113626708984373</v>
      </c>
      <c r="F76" s="34">
        <v>2.8035178222656252</v>
      </c>
      <c r="G76" s="34">
        <v>22</v>
      </c>
      <c r="H76" s="144">
        <v>0.39066666666666672</v>
      </c>
      <c r="K76" s="34">
        <f t="shared" si="5"/>
        <v>484</v>
      </c>
      <c r="L76" s="34">
        <f t="shared" si="6"/>
        <v>16.091030477477446</v>
      </c>
      <c r="M76" s="34">
        <f t="shared" si="7"/>
        <v>7.8597121797609937</v>
      </c>
      <c r="N76" s="144">
        <f t="shared" si="8"/>
        <v>0.15262044444444448</v>
      </c>
    </row>
    <row r="77" spans="2:23" x14ac:dyDescent="0.25">
      <c r="B77" s="33">
        <v>43208</v>
      </c>
      <c r="C77" s="59">
        <v>0.43765046296296295</v>
      </c>
      <c r="D77" s="34">
        <v>5.0726083984374997</v>
      </c>
      <c r="E77" s="34">
        <v>4.0177957763671879</v>
      </c>
      <c r="F77" s="34">
        <v>2.8082873535156252</v>
      </c>
      <c r="G77" s="34">
        <v>22</v>
      </c>
      <c r="H77" s="144">
        <v>0.3899999999999999</v>
      </c>
      <c r="K77" s="34">
        <f t="shared" si="5"/>
        <v>484</v>
      </c>
      <c r="L77" s="34">
        <f t="shared" si="6"/>
        <v>16.142682900594014</v>
      </c>
      <c r="M77" s="34">
        <f t="shared" si="7"/>
        <v>7.8864778599157939</v>
      </c>
      <c r="N77" s="144">
        <f t="shared" si="8"/>
        <v>0.15209999999999993</v>
      </c>
    </row>
    <row r="78" spans="2:23" x14ac:dyDescent="0.25">
      <c r="B78" s="33">
        <v>43208</v>
      </c>
      <c r="C78" s="59">
        <v>0.43766203703703704</v>
      </c>
      <c r="D78" s="34">
        <v>5.1787075195312502</v>
      </c>
      <c r="E78" s="34">
        <v>4.1541168212890627</v>
      </c>
      <c r="F78" s="34">
        <v>2.8071156005859375</v>
      </c>
      <c r="G78" s="34">
        <v>22.5</v>
      </c>
      <c r="H78" s="144">
        <v>0.38199999999999995</v>
      </c>
      <c r="K78" s="34">
        <f t="shared" si="5"/>
        <v>506.25</v>
      </c>
      <c r="L78" s="34">
        <f t="shared" si="6"/>
        <v>17.256686564916745</v>
      </c>
      <c r="M78" s="34">
        <f t="shared" si="7"/>
        <v>7.8798979950529482</v>
      </c>
      <c r="N78" s="144">
        <f t="shared" si="8"/>
        <v>0.14592399999999997</v>
      </c>
    </row>
    <row r="79" spans="2:23" x14ac:dyDescent="0.25">
      <c r="B79" s="33">
        <v>43208</v>
      </c>
      <c r="C79" s="59">
        <v>0.43767361111111108</v>
      </c>
      <c r="D79" s="34">
        <v>5.0800524902343751</v>
      </c>
      <c r="E79" s="34">
        <v>4.0252637939453129</v>
      </c>
      <c r="F79" s="34">
        <v>2.8051185302734374</v>
      </c>
      <c r="G79" s="34">
        <v>22.1</v>
      </c>
      <c r="H79" s="144">
        <v>0.3899999999999999</v>
      </c>
      <c r="K79" s="34">
        <f t="shared" si="5"/>
        <v>488.41000000000008</v>
      </c>
      <c r="L79" s="34">
        <f t="shared" si="6"/>
        <v>16.202748610847014</v>
      </c>
      <c r="M79" s="34">
        <f t="shared" si="7"/>
        <v>7.8686899688834098</v>
      </c>
      <c r="N79" s="144">
        <f t="shared" si="8"/>
        <v>0.15209999999999993</v>
      </c>
    </row>
    <row r="80" spans="2:23" x14ac:dyDescent="0.25">
      <c r="B80" s="33">
        <v>43208</v>
      </c>
      <c r="C80" s="59">
        <v>0.43768518518518523</v>
      </c>
      <c r="D80" s="34">
        <v>5.0213227539062499</v>
      </c>
      <c r="E80" s="34">
        <v>3.9643935546875002</v>
      </c>
      <c r="F80" s="34">
        <v>2.8055806884765624</v>
      </c>
      <c r="G80" s="34">
        <v>21.8</v>
      </c>
      <c r="H80" s="144">
        <v>0.39200000000000013</v>
      </c>
      <c r="K80" s="34">
        <f t="shared" si="5"/>
        <v>475.24</v>
      </c>
      <c r="L80" s="34">
        <f t="shared" si="6"/>
        <v>15.716416256447793</v>
      </c>
      <c r="M80" s="34">
        <f t="shared" si="7"/>
        <v>7.8712829995526219</v>
      </c>
      <c r="N80" s="144">
        <f t="shared" si="8"/>
        <v>0.15366400000000011</v>
      </c>
    </row>
    <row r="81" spans="2:14" x14ac:dyDescent="0.25">
      <c r="B81" s="33">
        <v>43208</v>
      </c>
      <c r="C81" s="59">
        <v>0.43769675925925927</v>
      </c>
      <c r="D81" s="34">
        <v>5.065861328125</v>
      </c>
      <c r="E81" s="34">
        <v>4.0158104248046875</v>
      </c>
      <c r="F81" s="34">
        <v>2.8010753173828125</v>
      </c>
      <c r="G81" s="34">
        <v>22</v>
      </c>
      <c r="H81" s="144">
        <v>0.38933333333333336</v>
      </c>
      <c r="K81" s="34">
        <f t="shared" si="5"/>
        <v>484</v>
      </c>
      <c r="L81" s="34">
        <f t="shared" si="6"/>
        <v>16.126733367970004</v>
      </c>
      <c r="M81" s="34">
        <f t="shared" si="7"/>
        <v>7.8460229336512235</v>
      </c>
      <c r="N81" s="144">
        <f t="shared" si="8"/>
        <v>0.15158044444444446</v>
      </c>
    </row>
    <row r="82" spans="2:14" x14ac:dyDescent="0.25">
      <c r="B82" s="33">
        <v>43208</v>
      </c>
      <c r="C82" s="59">
        <v>0.43770833333333337</v>
      </c>
      <c r="D82" s="34">
        <v>5.1306877441406247</v>
      </c>
      <c r="E82" s="34">
        <v>4.1002928466796877</v>
      </c>
      <c r="F82" s="34">
        <v>2.8082376708984373</v>
      </c>
      <c r="G82" s="34">
        <v>22.3</v>
      </c>
      <c r="H82" s="144">
        <v>0.38433333333333336</v>
      </c>
      <c r="K82" s="34">
        <f t="shared" si="5"/>
        <v>497.29</v>
      </c>
      <c r="L82" s="34">
        <f t="shared" si="6"/>
        <v>16.812401428532617</v>
      </c>
      <c r="M82" s="34">
        <f t="shared" si="7"/>
        <v>7.8861988162530805</v>
      </c>
      <c r="N82" s="144">
        <f t="shared" si="8"/>
        <v>0.14771211111111113</v>
      </c>
    </row>
    <row r="83" spans="2:14" x14ac:dyDescent="0.25">
      <c r="B83" s="33">
        <v>43208</v>
      </c>
      <c r="C83" s="59">
        <v>0.4377199074074074</v>
      </c>
      <c r="D83" s="34">
        <v>4.9770222167968754</v>
      </c>
      <c r="E83" s="34">
        <v>3.9125655517578126</v>
      </c>
      <c r="F83" s="34">
        <v>2.8019499511718751</v>
      </c>
      <c r="G83" s="34">
        <v>21.6</v>
      </c>
      <c r="H83" s="144">
        <v>0.39433333333333337</v>
      </c>
      <c r="K83" s="34">
        <f t="shared" si="5"/>
        <v>466.56000000000006</v>
      </c>
      <c r="L83" s="34">
        <f t="shared" si="6"/>
        <v>15.308169196801916</v>
      </c>
      <c r="M83" s="34">
        <f t="shared" si="7"/>
        <v>7.8509235288720731</v>
      </c>
      <c r="N83" s="144">
        <f t="shared" si="8"/>
        <v>0.15549877777777782</v>
      </c>
    </row>
    <row r="84" spans="2:14" x14ac:dyDescent="0.25">
      <c r="B84" s="33">
        <v>43208</v>
      </c>
      <c r="C84" s="59">
        <v>0.4377314814814815</v>
      </c>
      <c r="D84" s="34">
        <v>5.1226665039062498</v>
      </c>
      <c r="E84" s="34">
        <v>4.0699453124999998</v>
      </c>
      <c r="F84" s="34">
        <v>2.7953483886718749</v>
      </c>
      <c r="G84" s="34">
        <v>22.2</v>
      </c>
      <c r="H84" s="144">
        <v>0.38833333333333336</v>
      </c>
      <c r="K84" s="34">
        <f t="shared" si="5"/>
        <v>492.84</v>
      </c>
      <c r="L84" s="34">
        <f t="shared" si="6"/>
        <v>16.56445484674072</v>
      </c>
      <c r="M84" s="34">
        <f t="shared" si="7"/>
        <v>7.8139726140504475</v>
      </c>
      <c r="N84" s="144">
        <f t="shared" si="8"/>
        <v>0.15080277777777781</v>
      </c>
    </row>
    <row r="85" spans="2:14" x14ac:dyDescent="0.25">
      <c r="B85" s="33">
        <v>43208</v>
      </c>
      <c r="C85" s="59">
        <v>0.43774305555555554</v>
      </c>
      <c r="D85" s="34">
        <v>5.0684582519531247</v>
      </c>
      <c r="E85" s="34">
        <v>4.0185483398437505</v>
      </c>
      <c r="F85" s="34">
        <v>2.7984017333984377</v>
      </c>
      <c r="G85" s="34">
        <v>22</v>
      </c>
      <c r="H85" s="144">
        <v>0.38933333333333336</v>
      </c>
      <c r="K85" s="34">
        <f t="shared" si="5"/>
        <v>484</v>
      </c>
      <c r="L85" s="34">
        <f t="shared" si="6"/>
        <v>16.148730759660964</v>
      </c>
      <c r="M85" s="34">
        <f t="shared" si="7"/>
        <v>7.8310522614873808</v>
      </c>
      <c r="N85" s="144">
        <f t="shared" si="8"/>
        <v>0.15158044444444446</v>
      </c>
    </row>
    <row r="86" spans="2:14" x14ac:dyDescent="0.25">
      <c r="B86" s="33">
        <v>43208</v>
      </c>
      <c r="C86" s="59">
        <v>0.43775462962962958</v>
      </c>
      <c r="D86" s="34">
        <v>5.0065720214843754</v>
      </c>
      <c r="E86" s="34">
        <v>3.9674003906249999</v>
      </c>
      <c r="F86" s="34">
        <v>2.7867830810546876</v>
      </c>
      <c r="G86" s="34">
        <v>21.700000000000003</v>
      </c>
      <c r="H86" s="144">
        <v>0.38966666666666666</v>
      </c>
      <c r="K86" s="34">
        <f t="shared" si="5"/>
        <v>470.8900000000001</v>
      </c>
      <c r="L86" s="34">
        <f t="shared" si="6"/>
        <v>15.740265859531402</v>
      </c>
      <c r="M86" s="34">
        <f t="shared" si="7"/>
        <v>7.766159940852658</v>
      </c>
      <c r="N86" s="144">
        <f t="shared" si="8"/>
        <v>0.15184011111111112</v>
      </c>
    </row>
    <row r="87" spans="2:14" x14ac:dyDescent="0.25">
      <c r="B87" s="33">
        <v>43208</v>
      </c>
      <c r="C87" s="59">
        <v>0.43776620370370373</v>
      </c>
      <c r="D87" s="34">
        <v>5.1208400878906248</v>
      </c>
      <c r="E87" s="34">
        <v>3.9736359863281252</v>
      </c>
      <c r="F87" s="34">
        <v>2.9617874755859375</v>
      </c>
      <c r="G87" s="34">
        <v>22.2</v>
      </c>
      <c r="H87" s="144">
        <v>0.40300000000000002</v>
      </c>
      <c r="K87" s="34">
        <f t="shared" si="5"/>
        <v>492.84</v>
      </c>
      <c r="L87" s="34">
        <f t="shared" si="6"/>
        <v>15.789782951841893</v>
      </c>
      <c r="M87" s="34">
        <f t="shared" si="7"/>
        <v>8.7721850505377201</v>
      </c>
      <c r="N87" s="144">
        <f t="shared" si="8"/>
        <v>0.16240900000000003</v>
      </c>
    </row>
    <row r="88" spans="2:14" x14ac:dyDescent="0.25">
      <c r="B88" s="33">
        <v>43208</v>
      </c>
      <c r="C88" s="59">
        <v>0.43777777777777777</v>
      </c>
      <c r="D88" s="34">
        <v>8.6674682617187511</v>
      </c>
      <c r="E88" s="34">
        <v>5.3984575195312505</v>
      </c>
      <c r="F88" s="34">
        <v>6.5239429931640629</v>
      </c>
      <c r="G88" s="34">
        <v>37.6</v>
      </c>
      <c r="H88" s="144">
        <v>0.76900000000000002</v>
      </c>
      <c r="K88" s="34">
        <f t="shared" si="5"/>
        <v>1413.7600000000002</v>
      </c>
      <c r="L88" s="34">
        <f t="shared" si="6"/>
        <v>29.143343590183502</v>
      </c>
      <c r="M88" s="34">
        <f t="shared" si="7"/>
        <v>42.561832178054473</v>
      </c>
      <c r="N88" s="144">
        <f t="shared" si="8"/>
        <v>0.59136100000000003</v>
      </c>
    </row>
    <row r="89" spans="2:14" x14ac:dyDescent="0.25">
      <c r="B89" s="33">
        <v>43208</v>
      </c>
      <c r="C89" s="59">
        <v>0.43778935185185186</v>
      </c>
      <c r="D89" s="34">
        <v>8.8734055175781243</v>
      </c>
      <c r="E89" s="34">
        <v>5.2513165283203129</v>
      </c>
      <c r="F89" s="34">
        <v>6.91423681640625</v>
      </c>
      <c r="G89" s="34">
        <v>38.5</v>
      </c>
      <c r="H89" s="144">
        <v>0.79266666666666685</v>
      </c>
      <c r="K89" s="34">
        <f t="shared" si="5"/>
        <v>1482.25</v>
      </c>
      <c r="L89" s="34">
        <f t="shared" si="6"/>
        <v>27.576325280610103</v>
      </c>
      <c r="M89" s="34">
        <f t="shared" si="7"/>
        <v>47.806670753347632</v>
      </c>
      <c r="N89" s="144">
        <f t="shared" si="8"/>
        <v>0.62832044444444479</v>
      </c>
    </row>
    <row r="90" spans="2:14" x14ac:dyDescent="0.25">
      <c r="B90" s="33">
        <v>43208</v>
      </c>
      <c r="C90" s="59">
        <v>0.4378009259259259</v>
      </c>
      <c r="D90" s="34">
        <v>8.8375710449218747</v>
      </c>
      <c r="E90" s="34">
        <v>5.2076561279296874</v>
      </c>
      <c r="F90" s="34">
        <v>6.8900100097656249</v>
      </c>
      <c r="G90" s="34">
        <v>38.200000000000003</v>
      </c>
      <c r="H90" s="144">
        <v>0.79366666666666674</v>
      </c>
      <c r="K90" s="34">
        <f t="shared" si="5"/>
        <v>1459.2400000000002</v>
      </c>
      <c r="L90" s="34">
        <f t="shared" si="6"/>
        <v>27.119682346763625</v>
      </c>
      <c r="M90" s="34">
        <f t="shared" si="7"/>
        <v>47.47223793467051</v>
      </c>
      <c r="N90" s="144">
        <f t="shared" si="8"/>
        <v>0.62990677777777793</v>
      </c>
    </row>
    <row r="91" spans="2:14" x14ac:dyDescent="0.25">
      <c r="B91" s="33">
        <v>43208</v>
      </c>
      <c r="C91" s="59">
        <v>0.43781249999999999</v>
      </c>
      <c r="D91" s="34">
        <v>8.8904311523437496</v>
      </c>
      <c r="E91" s="34">
        <v>5.3072071533203129</v>
      </c>
      <c r="F91" s="34">
        <v>6.9004731445312499</v>
      </c>
      <c r="G91" s="34">
        <v>38.5</v>
      </c>
      <c r="H91" s="144">
        <v>0.78966666666666674</v>
      </c>
      <c r="K91" s="34">
        <f t="shared" si="5"/>
        <v>1482.25</v>
      </c>
      <c r="L91" s="34">
        <f t="shared" si="6"/>
        <v>28.166447768254301</v>
      </c>
      <c r="M91" s="34">
        <f t="shared" si="7"/>
        <v>47.616529618396996</v>
      </c>
      <c r="N91" s="144">
        <f t="shared" si="8"/>
        <v>0.62357344444444451</v>
      </c>
    </row>
    <row r="92" spans="2:14" x14ac:dyDescent="0.25">
      <c r="B92" s="33">
        <v>43208</v>
      </c>
      <c r="C92" s="59">
        <v>0.43782407407407403</v>
      </c>
      <c r="D92" s="34">
        <v>8.7404780273437499</v>
      </c>
      <c r="E92" s="34">
        <v>5.0723231201171872</v>
      </c>
      <c r="F92" s="34">
        <v>6.859989501953125</v>
      </c>
      <c r="G92" s="34">
        <v>37.9</v>
      </c>
      <c r="H92" s="144">
        <v>0.79900000000000004</v>
      </c>
      <c r="K92" s="34">
        <f t="shared" si="5"/>
        <v>1436.4099999999999</v>
      </c>
      <c r="L92" s="34">
        <f t="shared" si="6"/>
        <v>25.728461834875358</v>
      </c>
      <c r="M92" s="34">
        <f t="shared" si="7"/>
        <v>47.05945596690708</v>
      </c>
      <c r="N92" s="144">
        <f t="shared" si="8"/>
        <v>0.63840100000000011</v>
      </c>
    </row>
    <row r="93" spans="2:14" x14ac:dyDescent="0.25">
      <c r="B93" s="33">
        <v>43208</v>
      </c>
      <c r="C93" s="59">
        <v>0.43783564814814818</v>
      </c>
      <c r="D93" s="34">
        <v>8.8831799316406244</v>
      </c>
      <c r="E93" s="34">
        <v>5.3017178955078128</v>
      </c>
      <c r="F93" s="34">
        <v>6.8866594238281253</v>
      </c>
      <c r="G93" s="34">
        <v>38.5</v>
      </c>
      <c r="H93" s="144">
        <v>0.78933333333333333</v>
      </c>
      <c r="K93" s="34">
        <f t="shared" si="5"/>
        <v>1482.25</v>
      </c>
      <c r="L93" s="34">
        <f t="shared" si="6"/>
        <v>28.108212643547791</v>
      </c>
      <c r="M93" s="34">
        <f t="shared" si="7"/>
        <v>47.426078019800727</v>
      </c>
      <c r="N93" s="144">
        <f t="shared" si="8"/>
        <v>0.62304711111111111</v>
      </c>
    </row>
    <row r="94" spans="2:14" x14ac:dyDescent="0.25">
      <c r="B94" s="33">
        <v>43208</v>
      </c>
      <c r="C94" s="59">
        <v>0.43784722222222222</v>
      </c>
      <c r="D94" s="34">
        <v>8.8245974121093749</v>
      </c>
      <c r="E94" s="34">
        <v>5.2084871826171879</v>
      </c>
      <c r="F94" s="34">
        <v>6.8669707031250002</v>
      </c>
      <c r="G94" s="34">
        <v>38.299999999999997</v>
      </c>
      <c r="H94" s="144">
        <v>0.79266666666666685</v>
      </c>
      <c r="K94" s="34">
        <f t="shared" si="5"/>
        <v>1466.8899999999999</v>
      </c>
      <c r="L94" s="34">
        <f t="shared" si="6"/>
        <v>27.128338731487531</v>
      </c>
      <c r="M94" s="34">
        <f t="shared" si="7"/>
        <v>47.155286637577063</v>
      </c>
      <c r="N94" s="144">
        <f t="shared" si="8"/>
        <v>0.62832044444444479</v>
      </c>
    </row>
    <row r="95" spans="2:14" x14ac:dyDescent="0.25">
      <c r="B95" s="33">
        <v>43208</v>
      </c>
      <c r="C95" s="59">
        <v>0.43785879629629632</v>
      </c>
      <c r="D95" s="34">
        <v>8.7664001464843757</v>
      </c>
      <c r="E95" s="34">
        <v>5.153516357421875</v>
      </c>
      <c r="F95" s="34">
        <v>6.8584052734375005</v>
      </c>
      <c r="G95" s="34">
        <v>38</v>
      </c>
      <c r="H95" s="144">
        <v>0.79500000000000004</v>
      </c>
      <c r="K95" s="34">
        <f t="shared" si="5"/>
        <v>1444</v>
      </c>
      <c r="L95" s="34">
        <f t="shared" si="6"/>
        <v>26.558730846214832</v>
      </c>
      <c r="M95" s="34">
        <f t="shared" si="7"/>
        <v>47.037722894715316</v>
      </c>
      <c r="N95" s="144">
        <f t="shared" si="8"/>
        <v>0.63202500000000006</v>
      </c>
    </row>
    <row r="96" spans="2:14" x14ac:dyDescent="0.25">
      <c r="B96" s="33">
        <v>43208</v>
      </c>
      <c r="C96" s="59">
        <v>0.43787037037037035</v>
      </c>
      <c r="D96" s="34">
        <v>8.7861728515625011</v>
      </c>
      <c r="E96" s="34">
        <v>5.1848795166015629</v>
      </c>
      <c r="F96" s="34">
        <v>6.8430405273437502</v>
      </c>
      <c r="G96" s="34">
        <v>38.1</v>
      </c>
      <c r="H96" s="144">
        <v>0.79299999999999993</v>
      </c>
      <c r="K96" s="34">
        <f t="shared" si="5"/>
        <v>1451.6100000000001</v>
      </c>
      <c r="L96" s="34">
        <f t="shared" si="6"/>
        <v>26.882975601674456</v>
      </c>
      <c r="M96" s="34">
        <f t="shared" si="7"/>
        <v>46.827203658869031</v>
      </c>
      <c r="N96" s="144">
        <f t="shared" si="8"/>
        <v>0.62884899999999988</v>
      </c>
    </row>
    <row r="97" spans="2:14" x14ac:dyDescent="0.25">
      <c r="B97" s="33">
        <v>43208</v>
      </c>
      <c r="C97" s="59">
        <v>0.43788194444444445</v>
      </c>
      <c r="D97" s="34">
        <v>8.8250961914062493</v>
      </c>
      <c r="E97" s="34">
        <v>5.2056612548828127</v>
      </c>
      <c r="F97" s="34">
        <v>6.8555500488281256</v>
      </c>
      <c r="G97" s="34">
        <v>38.299999999999997</v>
      </c>
      <c r="H97" s="144">
        <v>0.79233333333333344</v>
      </c>
      <c r="K97" s="34">
        <f t="shared" si="5"/>
        <v>1466.8899999999999</v>
      </c>
      <c r="L97" s="34">
        <f t="shared" si="6"/>
        <v>27.098909100588102</v>
      </c>
      <c r="M97" s="34">
        <f t="shared" si="7"/>
        <v>46.998566471987317</v>
      </c>
      <c r="N97" s="144">
        <f t="shared" si="8"/>
        <v>0.62779211111111133</v>
      </c>
    </row>
    <row r="98" spans="2:14" x14ac:dyDescent="0.25">
      <c r="B98" s="33">
        <v>43208</v>
      </c>
      <c r="C98" s="59">
        <v>0.43789351851851849</v>
      </c>
      <c r="D98" s="34">
        <v>8.7770734863281259</v>
      </c>
      <c r="E98" s="34">
        <v>5.1666889648437504</v>
      </c>
      <c r="F98" s="34">
        <v>6.8503022460937499</v>
      </c>
      <c r="G98" s="34">
        <v>38.099999999999994</v>
      </c>
      <c r="H98" s="144">
        <v>0.79366666666666674</v>
      </c>
      <c r="K98" s="34">
        <f t="shared" si="5"/>
        <v>1451.6099999999997</v>
      </c>
      <c r="L98" s="34">
        <f t="shared" si="6"/>
        <v>26.694674859438184</v>
      </c>
      <c r="M98" s="34">
        <f t="shared" si="7"/>
        <v>46.926640862837075</v>
      </c>
      <c r="N98" s="144">
        <f t="shared" si="8"/>
        <v>0.62990677777777793</v>
      </c>
    </row>
    <row r="99" spans="2:14" x14ac:dyDescent="0.25">
      <c r="B99" s="33">
        <v>43208</v>
      </c>
      <c r="C99" s="59">
        <v>0.43790509259259264</v>
      </c>
      <c r="D99" s="34">
        <v>8.9098825683593752</v>
      </c>
      <c r="E99" s="34">
        <v>5.3892049560546873</v>
      </c>
      <c r="F99" s="34">
        <v>6.8516552734375002</v>
      </c>
      <c r="G99" s="34">
        <v>38.6</v>
      </c>
      <c r="H99" s="144">
        <v>0.78333333333333333</v>
      </c>
      <c r="K99" s="34">
        <f t="shared" si="5"/>
        <v>1489.96</v>
      </c>
      <c r="L99" s="34">
        <f t="shared" si="6"/>
        <v>29.043530058364404</v>
      </c>
      <c r="M99" s="34">
        <f t="shared" si="7"/>
        <v>46.945179986023909</v>
      </c>
      <c r="N99" s="144">
        <f t="shared" si="8"/>
        <v>0.61361111111111111</v>
      </c>
    </row>
    <row r="100" spans="2:14" x14ac:dyDescent="0.25">
      <c r="B100" s="33">
        <v>43208</v>
      </c>
      <c r="C100" s="59">
        <v>0.43791666666666668</v>
      </c>
      <c r="D100" s="34">
        <v>8.7880239257812498</v>
      </c>
      <c r="E100" s="34">
        <v>5.1472302246093751</v>
      </c>
      <c r="F100" s="34">
        <v>6.8676967773437498</v>
      </c>
      <c r="G100" s="34">
        <v>38.1</v>
      </c>
      <c r="H100" s="144">
        <v>0.79566666666666663</v>
      </c>
      <c r="K100" s="34">
        <f t="shared" si="5"/>
        <v>1451.6100000000001</v>
      </c>
      <c r="L100" s="34">
        <f t="shared" si="6"/>
        <v>26.493978985132276</v>
      </c>
      <c r="M100" s="34">
        <f t="shared" si="7"/>
        <v>47.165259025537729</v>
      </c>
      <c r="N100" s="144">
        <f t="shared" si="8"/>
        <v>0.63308544444444437</v>
      </c>
    </row>
    <row r="101" spans="2:14" x14ac:dyDescent="0.25">
      <c r="B101" s="33">
        <v>43208</v>
      </c>
      <c r="C101" s="59">
        <v>0.43792824074074077</v>
      </c>
      <c r="D101" s="34">
        <v>8.7753959960937493</v>
      </c>
      <c r="E101" s="34">
        <v>5.1568197021484377</v>
      </c>
      <c r="F101" s="34">
        <v>6.8555998535156251</v>
      </c>
      <c r="G101" s="34">
        <v>38.099999999999994</v>
      </c>
      <c r="H101" s="144">
        <v>0.79533333333333334</v>
      </c>
      <c r="K101" s="34">
        <f t="shared" si="5"/>
        <v>1451.6099999999997</v>
      </c>
      <c r="L101" s="34">
        <f t="shared" si="6"/>
        <v>26.592789440466301</v>
      </c>
      <c r="M101" s="34">
        <f t="shared" si="7"/>
        <v>46.99924935152346</v>
      </c>
      <c r="N101" s="144">
        <f t="shared" si="8"/>
        <v>0.63255511111111107</v>
      </c>
    </row>
    <row r="102" spans="2:14" x14ac:dyDescent="0.25">
      <c r="B102" s="33">
        <v>43208</v>
      </c>
      <c r="C102" s="59">
        <v>0.43793981481481481</v>
      </c>
      <c r="D102" s="34">
        <v>8.7937912597656247</v>
      </c>
      <c r="E102" s="34">
        <v>5.1908107910156254</v>
      </c>
      <c r="F102" s="34">
        <v>6.8585041503906252</v>
      </c>
      <c r="G102" s="34">
        <v>38.099999999999994</v>
      </c>
      <c r="H102" s="144">
        <v>0.79299999999999993</v>
      </c>
      <c r="K102" s="34">
        <f t="shared" si="5"/>
        <v>1451.6099999999997</v>
      </c>
      <c r="L102" s="34">
        <f t="shared" si="6"/>
        <v>26.944516668124262</v>
      </c>
      <c r="M102" s="34">
        <f t="shared" si="7"/>
        <v>47.039079180925434</v>
      </c>
      <c r="N102" s="144">
        <f t="shared" si="8"/>
        <v>0.62884899999999988</v>
      </c>
    </row>
    <row r="103" spans="2:14" x14ac:dyDescent="0.25">
      <c r="B103" s="33">
        <v>43208</v>
      </c>
      <c r="C103" s="59">
        <v>0.4379513888888889</v>
      </c>
      <c r="D103" s="34">
        <v>8.8060983886718756</v>
      </c>
      <c r="E103" s="34">
        <v>5.2002211914062499</v>
      </c>
      <c r="F103" s="34">
        <v>6.8551538085937498</v>
      </c>
      <c r="G103" s="34">
        <v>38.200000000000003</v>
      </c>
      <c r="H103" s="144">
        <v>0.79266666666666685</v>
      </c>
      <c r="K103" s="34">
        <f t="shared" si="5"/>
        <v>1459.2400000000002</v>
      </c>
      <c r="L103" s="34">
        <f t="shared" si="6"/>
        <v>27.042300439550637</v>
      </c>
      <c r="M103" s="34">
        <f t="shared" si="7"/>
        <v>46.993133739477393</v>
      </c>
      <c r="N103" s="144">
        <f t="shared" si="8"/>
        <v>0.62832044444444479</v>
      </c>
    </row>
    <row r="104" spans="2:14" x14ac:dyDescent="0.25">
      <c r="B104" s="33">
        <v>43208</v>
      </c>
      <c r="C104" s="59">
        <v>0.43796296296296294</v>
      </c>
      <c r="D104" s="34">
        <v>8.8307236328125001</v>
      </c>
      <c r="E104" s="34">
        <v>5.2350721435546879</v>
      </c>
      <c r="F104" s="34">
        <v>6.8551704101562505</v>
      </c>
      <c r="G104" s="34">
        <v>38.299999999999997</v>
      </c>
      <c r="H104" s="144">
        <v>0.79100000000000004</v>
      </c>
      <c r="K104" s="34">
        <f t="shared" si="5"/>
        <v>1466.8899999999999</v>
      </c>
      <c r="L104" s="34">
        <f t="shared" si="6"/>
        <v>27.405980348222275</v>
      </c>
      <c r="M104" s="34">
        <f t="shared" si="7"/>
        <v>46.993361352281816</v>
      </c>
      <c r="N104" s="144">
        <f t="shared" si="8"/>
        <v>0.62568100000000004</v>
      </c>
    </row>
    <row r="105" spans="2:14" x14ac:dyDescent="0.25">
      <c r="B105" s="33">
        <v>43208</v>
      </c>
      <c r="C105" s="59">
        <v>0.43797453703703698</v>
      </c>
      <c r="D105" s="34">
        <v>8.8009099121093755</v>
      </c>
      <c r="E105" s="34">
        <v>5.189806518554688</v>
      </c>
      <c r="F105" s="34">
        <v>6.864379638671875</v>
      </c>
      <c r="G105" s="34">
        <v>38.200000000000003</v>
      </c>
      <c r="H105" s="144">
        <v>0.79366666666666663</v>
      </c>
      <c r="K105" s="34">
        <f t="shared" si="5"/>
        <v>1459.2400000000002</v>
      </c>
      <c r="L105" s="34">
        <f t="shared" si="6"/>
        <v>26.934091700032731</v>
      </c>
      <c r="M105" s="34">
        <f t="shared" si="7"/>
        <v>47.119707823813023</v>
      </c>
      <c r="N105" s="144">
        <f t="shared" si="8"/>
        <v>0.6299067777777777</v>
      </c>
    </row>
    <row r="106" spans="2:14" x14ac:dyDescent="0.25">
      <c r="B106" s="33">
        <v>43208</v>
      </c>
      <c r="C106" s="59">
        <v>0.43798611111111113</v>
      </c>
      <c r="D106" s="34">
        <v>8.7985739746093756</v>
      </c>
      <c r="E106" s="34">
        <v>5.2016966552734374</v>
      </c>
      <c r="F106" s="34">
        <v>6.8560451660156252</v>
      </c>
      <c r="G106" s="34">
        <v>38.200000000000003</v>
      </c>
      <c r="H106" s="144">
        <v>0.79233333333333322</v>
      </c>
      <c r="K106" s="34">
        <f t="shared" si="5"/>
        <v>1459.2400000000002</v>
      </c>
      <c r="L106" s="34">
        <f t="shared" si="6"/>
        <v>27.057648093482864</v>
      </c>
      <c r="M106" s="34">
        <f t="shared" si="7"/>
        <v>47.00535531844622</v>
      </c>
      <c r="N106" s="144">
        <f t="shared" si="8"/>
        <v>0.62779211111111088</v>
      </c>
    </row>
    <row r="107" spans="2:14" x14ac:dyDescent="0.25">
      <c r="B107" s="33">
        <v>43208</v>
      </c>
      <c r="C107" s="59">
        <v>0.43799768518518517</v>
      </c>
      <c r="D107" s="34">
        <v>8.7936730957031255</v>
      </c>
      <c r="E107" s="34">
        <v>5.1902661132812504</v>
      </c>
      <c r="F107" s="34">
        <v>6.8468693847656255</v>
      </c>
      <c r="G107" s="34">
        <v>38.200000000000003</v>
      </c>
      <c r="H107" s="144">
        <v>0.79299999999999993</v>
      </c>
      <c r="K107" s="34">
        <f t="shared" si="5"/>
        <v>1459.2400000000002</v>
      </c>
      <c r="L107" s="34">
        <f t="shared" si="6"/>
        <v>26.938862326675657</v>
      </c>
      <c r="M107" s="34">
        <f t="shared" si="7"/>
        <v>46.879620372040812</v>
      </c>
      <c r="N107" s="144">
        <f t="shared" si="8"/>
        <v>0.62884899999999988</v>
      </c>
    </row>
    <row r="108" spans="2:14" x14ac:dyDescent="0.25">
      <c r="B108" s="33">
        <v>43208</v>
      </c>
      <c r="C108" s="59">
        <v>0.43800925925925926</v>
      </c>
      <c r="D108" s="34">
        <v>8.7096811523437498</v>
      </c>
      <c r="E108" s="34">
        <v>5.1246815185546879</v>
      </c>
      <c r="F108" s="34">
        <v>6.7915986328124998</v>
      </c>
      <c r="G108" s="34">
        <v>37.700000000000003</v>
      </c>
      <c r="H108" s="144">
        <v>0.79366666666666674</v>
      </c>
      <c r="K108" s="34">
        <f t="shared" si="5"/>
        <v>1421.2900000000002</v>
      </c>
      <c r="L108" s="34">
        <f t="shared" si="6"/>
        <v>26.262360666615983</v>
      </c>
      <c r="M108" s="34">
        <f t="shared" si="7"/>
        <v>46.125811989220615</v>
      </c>
      <c r="N108" s="144">
        <f t="shared" si="8"/>
        <v>0.62990677777777793</v>
      </c>
    </row>
    <row r="109" spans="2:14" x14ac:dyDescent="0.25">
      <c r="B109" s="33">
        <v>43208</v>
      </c>
      <c r="C109" s="59">
        <v>0.4380208333333333</v>
      </c>
      <c r="D109" s="34">
        <v>5.1553090820312502</v>
      </c>
      <c r="E109" s="34">
        <v>4.0001795654296872</v>
      </c>
      <c r="F109" s="34">
        <v>2.9614903564453128</v>
      </c>
      <c r="G109" s="34">
        <v>22.4</v>
      </c>
      <c r="H109" s="144">
        <v>0.40300000000000002</v>
      </c>
      <c r="K109" s="34">
        <f t="shared" si="5"/>
        <v>501.75999999999993</v>
      </c>
      <c r="L109" s="34">
        <f t="shared" si="6"/>
        <v>16.001436555681241</v>
      </c>
      <c r="M109" s="34">
        <f t="shared" si="7"/>
        <v>8.7704251313185857</v>
      </c>
      <c r="N109" s="144">
        <f t="shared" si="8"/>
        <v>0.16240900000000003</v>
      </c>
    </row>
    <row r="110" spans="2:14" x14ac:dyDescent="0.25">
      <c r="B110" s="33">
        <v>43208</v>
      </c>
      <c r="C110" s="59">
        <v>0.4380324074074074</v>
      </c>
      <c r="D110" s="34">
        <v>5.06228662109375</v>
      </c>
      <c r="E110" s="34">
        <v>4.0550991210937504</v>
      </c>
      <c r="F110" s="34">
        <v>2.7718969726562501</v>
      </c>
      <c r="G110" s="34">
        <v>22</v>
      </c>
      <c r="H110" s="144">
        <v>0.38299999999999995</v>
      </c>
      <c r="K110" s="34">
        <f t="shared" si="5"/>
        <v>484</v>
      </c>
      <c r="L110" s="34">
        <f t="shared" si="6"/>
        <v>16.443828881895307</v>
      </c>
      <c r="M110" s="34">
        <f t="shared" si="7"/>
        <v>7.6834128270208844</v>
      </c>
      <c r="N110" s="144">
        <f t="shared" si="8"/>
        <v>0.14668899999999996</v>
      </c>
    </row>
    <row r="111" spans="2:14" x14ac:dyDescent="0.25">
      <c r="B111" s="33">
        <v>43208</v>
      </c>
      <c r="C111" s="59">
        <v>0.43804398148148144</v>
      </c>
      <c r="D111" s="34">
        <v>5.0140720214843748</v>
      </c>
      <c r="E111" s="34">
        <v>3.9776600341796877</v>
      </c>
      <c r="F111" s="34">
        <v>2.7812708740234378</v>
      </c>
      <c r="G111" s="34">
        <v>21.700000000000003</v>
      </c>
      <c r="H111" s="144">
        <v>0.38866666666666666</v>
      </c>
      <c r="K111" s="34">
        <f t="shared" si="5"/>
        <v>470.8900000000001</v>
      </c>
      <c r="L111" s="34">
        <f t="shared" si="6"/>
        <v>15.821779347510354</v>
      </c>
      <c r="M111" s="34">
        <f t="shared" si="7"/>
        <v>7.7354676746910975</v>
      </c>
      <c r="N111" s="144">
        <f t="shared" si="8"/>
        <v>0.15106177777777777</v>
      </c>
    </row>
    <row r="112" spans="2:14" x14ac:dyDescent="0.25">
      <c r="B112" s="33">
        <v>43208</v>
      </c>
      <c r="C112" s="59">
        <v>0.43805555555555559</v>
      </c>
      <c r="D112" s="34">
        <v>5.0501979980468752</v>
      </c>
      <c r="E112" s="34">
        <v>3.9981635742187502</v>
      </c>
      <c r="F112" s="34">
        <v>2.7864201660156249</v>
      </c>
      <c r="G112" s="34">
        <v>21.9</v>
      </c>
      <c r="H112" s="144">
        <v>0.3899999999999999</v>
      </c>
      <c r="K112" s="34">
        <f t="shared" si="5"/>
        <v>479.60999999999996</v>
      </c>
      <c r="L112" s="34">
        <f t="shared" si="6"/>
        <v>15.985311966209652</v>
      </c>
      <c r="M112" s="34">
        <f t="shared" si="7"/>
        <v>7.7641373415785431</v>
      </c>
      <c r="N112" s="144">
        <f t="shared" si="8"/>
        <v>0.15209999999999993</v>
      </c>
    </row>
    <row r="113" spans="2:14" x14ac:dyDescent="0.25">
      <c r="B113" s="33">
        <v>43208</v>
      </c>
      <c r="C113" s="59">
        <v>0.43806712962962963</v>
      </c>
      <c r="D113" s="34">
        <v>5.0755119628906247</v>
      </c>
      <c r="E113" s="34">
        <v>4.0203087158203124</v>
      </c>
      <c r="F113" s="34">
        <v>2.7980882568359378</v>
      </c>
      <c r="G113" s="34">
        <v>22.1</v>
      </c>
      <c r="H113" s="144">
        <v>0.38933333333333336</v>
      </c>
      <c r="K113" s="34">
        <f t="shared" si="5"/>
        <v>488.41000000000008</v>
      </c>
      <c r="L113" s="34">
        <f t="shared" si="6"/>
        <v>16.162882170500769</v>
      </c>
      <c r="M113" s="34">
        <f t="shared" si="7"/>
        <v>7.8292978930431767</v>
      </c>
      <c r="N113" s="144">
        <f t="shared" si="8"/>
        <v>0.15158044444444446</v>
      </c>
    </row>
    <row r="114" spans="2:14" x14ac:dyDescent="0.25">
      <c r="B114" s="33">
        <v>43208</v>
      </c>
      <c r="C114" s="59">
        <v>0.43807870370370372</v>
      </c>
      <c r="D114" s="34">
        <v>5.104260986328125</v>
      </c>
      <c r="E114" s="34">
        <v>4.0735568847656252</v>
      </c>
      <c r="F114" s="34">
        <v>2.7926090087890625</v>
      </c>
      <c r="G114" s="34">
        <v>22.200000000000003</v>
      </c>
      <c r="H114" s="144">
        <v>0.38533333333333336</v>
      </c>
      <c r="K114" s="34">
        <f t="shared" si="5"/>
        <v>492.84000000000015</v>
      </c>
      <c r="L114" s="34">
        <f t="shared" si="6"/>
        <v>16.593865693421424</v>
      </c>
      <c r="M114" s="34">
        <f t="shared" si="7"/>
        <v>7.7986650759698302</v>
      </c>
      <c r="N114" s="144">
        <f t="shared" si="8"/>
        <v>0.1484817777777778</v>
      </c>
    </row>
    <row r="115" spans="2:14" x14ac:dyDescent="0.25">
      <c r="B115" s="33">
        <v>43208</v>
      </c>
      <c r="C115" s="59">
        <v>0.43809027777777776</v>
      </c>
      <c r="D115" s="34">
        <v>4.9816977539062499</v>
      </c>
      <c r="E115" s="34">
        <v>3.9295302734374999</v>
      </c>
      <c r="F115" s="34">
        <v>2.7856608886718752</v>
      </c>
      <c r="G115" s="34">
        <v>21.700000000000003</v>
      </c>
      <c r="H115" s="144">
        <v>0.39233333333333337</v>
      </c>
      <c r="K115" s="34">
        <f t="shared" si="5"/>
        <v>470.8900000000001</v>
      </c>
      <c r="L115" s="34">
        <f t="shared" si="6"/>
        <v>15.441208169861794</v>
      </c>
      <c r="M115" s="34">
        <f t="shared" si="7"/>
        <v>7.7599065866761814</v>
      </c>
      <c r="N115" s="144">
        <f t="shared" si="8"/>
        <v>0.15392544444444448</v>
      </c>
    </row>
    <row r="116" spans="2:14" x14ac:dyDescent="0.25">
      <c r="B116" s="33">
        <v>43208</v>
      </c>
      <c r="C116" s="59">
        <v>0.43810185185185185</v>
      </c>
      <c r="D116" s="34">
        <v>5.0812927246093755</v>
      </c>
      <c r="E116" s="34">
        <v>4.0361273193359377</v>
      </c>
      <c r="F116" s="34">
        <v>2.7941932373046874</v>
      </c>
      <c r="G116" s="34">
        <v>22.1</v>
      </c>
      <c r="H116" s="144">
        <v>0.38833333333333336</v>
      </c>
      <c r="K116" s="34">
        <f t="shared" si="5"/>
        <v>488.41000000000008</v>
      </c>
      <c r="L116" s="34">
        <f t="shared" si="6"/>
        <v>16.290323737889903</v>
      </c>
      <c r="M116" s="34">
        <f t="shared" si="7"/>
        <v>7.807515847399249</v>
      </c>
      <c r="N116" s="144">
        <f t="shared" si="8"/>
        <v>0.15080277777777781</v>
      </c>
    </row>
    <row r="117" spans="2:14" x14ac:dyDescent="0.25">
      <c r="B117" s="33">
        <v>43208</v>
      </c>
      <c r="C117" s="59">
        <v>0.43811342592592589</v>
      </c>
      <c r="D117" s="34">
        <v>5.1188586425781253</v>
      </c>
      <c r="E117" s="34">
        <v>4.0833441162109372</v>
      </c>
      <c r="F117" s="34">
        <v>2.7990452880859378</v>
      </c>
      <c r="G117" s="34">
        <v>22.200000000000003</v>
      </c>
      <c r="H117" s="144">
        <v>0.38533333333333336</v>
      </c>
      <c r="K117" s="34">
        <f t="shared" si="5"/>
        <v>492.84000000000015</v>
      </c>
      <c r="L117" s="34">
        <f t="shared" si="6"/>
        <v>16.673699171394478</v>
      </c>
      <c r="M117" s="34">
        <f t="shared" si="7"/>
        <v>7.8346545247560906</v>
      </c>
      <c r="N117" s="144">
        <f t="shared" si="8"/>
        <v>0.1484817777777778</v>
      </c>
    </row>
    <row r="118" spans="2:14" x14ac:dyDescent="0.25">
      <c r="B118" s="33">
        <v>43208</v>
      </c>
      <c r="C118" s="59">
        <v>0.43812500000000004</v>
      </c>
      <c r="D118" s="34">
        <v>5.0072031250000002</v>
      </c>
      <c r="E118" s="34">
        <v>3.9434700927734374</v>
      </c>
      <c r="F118" s="34">
        <v>2.8012897949218751</v>
      </c>
      <c r="G118" s="34">
        <v>21.8</v>
      </c>
      <c r="H118" s="144">
        <v>0.39300000000000002</v>
      </c>
      <c r="K118" s="34">
        <f t="shared" si="5"/>
        <v>475.24</v>
      </c>
      <c r="L118" s="34">
        <f t="shared" si="6"/>
        <v>15.550956372598543</v>
      </c>
      <c r="M118" s="34">
        <f t="shared" si="7"/>
        <v>7.8472245151334414</v>
      </c>
      <c r="N118" s="144">
        <f t="shared" si="8"/>
        <v>0.154449</v>
      </c>
    </row>
    <row r="119" spans="2:14" x14ac:dyDescent="0.25">
      <c r="B119" s="33">
        <v>43208</v>
      </c>
      <c r="C119" s="59">
        <v>0.43813657407407408</v>
      </c>
      <c r="D119" s="34">
        <v>5.1133579101562505</v>
      </c>
      <c r="E119" s="34">
        <v>4.079690185546875</v>
      </c>
      <c r="F119" s="34">
        <v>2.8034023437500002</v>
      </c>
      <c r="G119" s="34">
        <v>22.200000000000003</v>
      </c>
      <c r="H119" s="144">
        <v>0.3856666666666666</v>
      </c>
      <c r="K119" s="34">
        <f t="shared" si="5"/>
        <v>492.84000000000015</v>
      </c>
      <c r="L119" s="34">
        <f t="shared" si="6"/>
        <v>16.643872010047495</v>
      </c>
      <c r="M119" s="34">
        <f t="shared" si="7"/>
        <v>7.8590647009429944</v>
      </c>
      <c r="N119" s="144">
        <f t="shared" si="8"/>
        <v>0.14873877777777772</v>
      </c>
    </row>
    <row r="120" spans="2:14" x14ac:dyDescent="0.25">
      <c r="B120" s="33">
        <v>43208</v>
      </c>
      <c r="C120" s="59">
        <v>0.43814814814814818</v>
      </c>
      <c r="D120" s="34">
        <v>5.0368105468750004</v>
      </c>
      <c r="E120" s="34">
        <v>3.9709622802734375</v>
      </c>
      <c r="F120" s="34">
        <v>2.7955135498046877</v>
      </c>
      <c r="G120" s="34">
        <v>21.9</v>
      </c>
      <c r="H120" s="144">
        <v>0.39233333333333337</v>
      </c>
      <c r="K120" s="34">
        <f t="shared" si="5"/>
        <v>479.60999999999996</v>
      </c>
      <c r="L120" s="34">
        <f t="shared" si="6"/>
        <v>15.768541431354418</v>
      </c>
      <c r="M120" s="34">
        <f t="shared" si="7"/>
        <v>7.8148960071416065</v>
      </c>
      <c r="N120" s="144">
        <f t="shared" si="8"/>
        <v>0.15392544444444448</v>
      </c>
    </row>
    <row r="121" spans="2:14" x14ac:dyDescent="0.25">
      <c r="B121" s="33">
        <v>43208</v>
      </c>
      <c r="C121" s="59">
        <v>0.43815972222222221</v>
      </c>
      <c r="D121" s="34">
        <v>5.0032485351562501</v>
      </c>
      <c r="E121" s="34">
        <v>3.9763276367187501</v>
      </c>
      <c r="F121" s="34">
        <v>2.8042768554687503</v>
      </c>
      <c r="G121" s="34">
        <v>21.7</v>
      </c>
      <c r="H121" s="144">
        <v>0.38833333333333336</v>
      </c>
      <c r="K121" s="34">
        <f t="shared" si="5"/>
        <v>470.89</v>
      </c>
      <c r="L121" s="34">
        <f t="shared" si="6"/>
        <v>15.811181474533321</v>
      </c>
      <c r="M121" s="34">
        <f t="shared" si="7"/>
        <v>7.8639686821177017</v>
      </c>
      <c r="N121" s="144">
        <f t="shared" si="8"/>
        <v>0.15080277777777781</v>
      </c>
    </row>
    <row r="122" spans="2:14" x14ac:dyDescent="0.25">
      <c r="B122" s="33">
        <v>43208</v>
      </c>
      <c r="C122" s="59">
        <v>0.43817129629629631</v>
      </c>
      <c r="D122" s="34">
        <v>5.0626855468750005</v>
      </c>
      <c r="E122" s="34">
        <v>3.9951239013671875</v>
      </c>
      <c r="F122" s="34">
        <v>2.8124296874999999</v>
      </c>
      <c r="G122" s="34">
        <v>22</v>
      </c>
      <c r="H122" s="144">
        <v>0.39166666666666666</v>
      </c>
      <c r="K122" s="34">
        <f t="shared" si="5"/>
        <v>484</v>
      </c>
      <c r="L122" s="34">
        <f t="shared" si="6"/>
        <v>15.961014987275377</v>
      </c>
      <c r="M122" s="34">
        <f t="shared" si="7"/>
        <v>7.9097607471313474</v>
      </c>
      <c r="N122" s="144">
        <f t="shared" si="8"/>
        <v>0.15340277777777778</v>
      </c>
    </row>
    <row r="123" spans="2:14" x14ac:dyDescent="0.25">
      <c r="B123" s="33">
        <v>43208</v>
      </c>
      <c r="C123" s="59">
        <v>0.43818287037037035</v>
      </c>
      <c r="D123" s="34">
        <v>5.1438894042968748</v>
      </c>
      <c r="E123" s="34">
        <v>4.0974309082031253</v>
      </c>
      <c r="F123" s="34">
        <v>2.8110269775390626</v>
      </c>
      <c r="G123" s="34">
        <v>22.3</v>
      </c>
      <c r="H123" s="144">
        <v>0.38633333333333331</v>
      </c>
      <c r="K123" s="34">
        <f t="shared" si="5"/>
        <v>497.29</v>
      </c>
      <c r="L123" s="34">
        <f t="shared" si="6"/>
        <v>16.788940047498286</v>
      </c>
      <c r="M123" s="34">
        <f t="shared" si="7"/>
        <v>7.9018726684523974</v>
      </c>
      <c r="N123" s="144">
        <f t="shared" si="8"/>
        <v>0.14925344444444441</v>
      </c>
    </row>
  </sheetData>
  <mergeCells count="60">
    <mergeCell ref="Q57:X57"/>
    <mergeCell ref="R58:U58"/>
    <mergeCell ref="R59:U59"/>
    <mergeCell ref="R60:U60"/>
    <mergeCell ref="R61:U61"/>
    <mergeCell ref="Q51:X51"/>
    <mergeCell ref="R52:U52"/>
    <mergeCell ref="R53:U53"/>
    <mergeCell ref="R54:U54"/>
    <mergeCell ref="R55:U55"/>
    <mergeCell ref="R47:U47"/>
    <mergeCell ref="R48:U48"/>
    <mergeCell ref="R36:U36"/>
    <mergeCell ref="R37:U37"/>
    <mergeCell ref="R38:U38"/>
    <mergeCell ref="Q40:X40"/>
    <mergeCell ref="R41:U41"/>
    <mergeCell ref="R46:U46"/>
    <mergeCell ref="R35:U35"/>
    <mergeCell ref="Q20:V20"/>
    <mergeCell ref="Q21:V21"/>
    <mergeCell ref="Q22:V22"/>
    <mergeCell ref="Q24:T24"/>
    <mergeCell ref="Q28:X28"/>
    <mergeCell ref="R29:U29"/>
    <mergeCell ref="R30:U30"/>
    <mergeCell ref="R31:U31"/>
    <mergeCell ref="R32:U32"/>
    <mergeCell ref="R33:U33"/>
    <mergeCell ref="R34:U34"/>
    <mergeCell ref="Q18:X19"/>
    <mergeCell ref="B2:C2"/>
    <mergeCell ref="H2:H3"/>
    <mergeCell ref="K2:N2"/>
    <mergeCell ref="Q2:R3"/>
    <mergeCell ref="W2:W3"/>
    <mergeCell ref="Q4:R5"/>
    <mergeCell ref="S4:S5"/>
    <mergeCell ref="T4:T5"/>
    <mergeCell ref="U4:U5"/>
    <mergeCell ref="V4:V5"/>
    <mergeCell ref="W4:W5"/>
    <mergeCell ref="Q8:T8"/>
    <mergeCell ref="Q13:W13"/>
    <mergeCell ref="Q14:S14"/>
    <mergeCell ref="Q15:S15"/>
    <mergeCell ref="Q69:T69"/>
    <mergeCell ref="Q64:U64"/>
    <mergeCell ref="Q65:T65"/>
    <mergeCell ref="Q66:T66"/>
    <mergeCell ref="Q67:T67"/>
    <mergeCell ref="Q68:T68"/>
    <mergeCell ref="AH45:AI45"/>
    <mergeCell ref="AJ45:AK45"/>
    <mergeCell ref="AL45:AM45"/>
    <mergeCell ref="AG43:AG44"/>
    <mergeCell ref="AH43:AI44"/>
    <mergeCell ref="AJ43:AM43"/>
    <mergeCell ref="AJ44:AK44"/>
    <mergeCell ref="AL44:AM4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M123"/>
  <sheetViews>
    <sheetView topLeftCell="G10" zoomScale="70" zoomScaleNormal="70" workbookViewId="0">
      <selection activeCell="O8" sqref="O8"/>
    </sheetView>
  </sheetViews>
  <sheetFormatPr defaultRowHeight="15" x14ac:dyDescent="0.25"/>
  <cols>
    <col min="2" max="2" width="11.85546875" customWidth="1"/>
    <col min="3" max="3" width="16.28515625" customWidth="1"/>
    <col min="11" max="11" width="16" customWidth="1"/>
    <col min="12" max="12" width="15.28515625" customWidth="1"/>
    <col min="13" max="13" width="13.28515625" customWidth="1"/>
    <col min="14" max="14" width="13.140625" customWidth="1"/>
    <col min="20" max="20" width="13.7109375" customWidth="1"/>
    <col min="21" max="21" width="11.5703125" customWidth="1"/>
  </cols>
  <sheetData>
    <row r="2" spans="2:22" x14ac:dyDescent="0.25">
      <c r="B2" s="127" t="s">
        <v>0</v>
      </c>
      <c r="C2" s="127"/>
      <c r="D2" s="15" t="s">
        <v>3</v>
      </c>
      <c r="E2" s="15" t="s">
        <v>5</v>
      </c>
      <c r="F2" s="15" t="s">
        <v>6</v>
      </c>
      <c r="G2" s="15" t="s">
        <v>9</v>
      </c>
      <c r="H2" s="127"/>
      <c r="K2" s="128" t="s">
        <v>11</v>
      </c>
      <c r="L2" s="128"/>
      <c r="M2" s="128"/>
      <c r="N2" s="128"/>
      <c r="P2" s="128" t="s">
        <v>12</v>
      </c>
      <c r="Q2" s="128"/>
      <c r="R2" s="13"/>
      <c r="S2" s="13"/>
      <c r="T2" s="13"/>
      <c r="U2" s="13"/>
      <c r="V2" s="128"/>
    </row>
    <row r="3" spans="2:22" x14ac:dyDescent="0.25">
      <c r="B3" s="15" t="s">
        <v>1</v>
      </c>
      <c r="C3" s="15" t="s">
        <v>2</v>
      </c>
      <c r="D3" s="15" t="s">
        <v>4</v>
      </c>
      <c r="E3" s="15" t="s">
        <v>8</v>
      </c>
      <c r="F3" s="15" t="s">
        <v>7</v>
      </c>
      <c r="G3" s="15" t="s">
        <v>10</v>
      </c>
      <c r="H3" s="127"/>
      <c r="K3" s="13"/>
      <c r="L3" s="13"/>
      <c r="M3" s="13"/>
      <c r="N3" s="13"/>
      <c r="P3" s="128"/>
      <c r="Q3" s="128"/>
      <c r="R3" s="13" t="s">
        <v>4</v>
      </c>
      <c r="S3" s="13" t="s">
        <v>8</v>
      </c>
      <c r="T3" s="13" t="s">
        <v>7</v>
      </c>
      <c r="U3" s="13" t="s">
        <v>10</v>
      </c>
      <c r="V3" s="128"/>
    </row>
    <row r="4" spans="2:22" x14ac:dyDescent="0.25">
      <c r="B4" s="33">
        <v>43208</v>
      </c>
      <c r="C4" s="32">
        <v>0.44097222222222227</v>
      </c>
      <c r="D4" s="64">
        <v>47.468370117187504</v>
      </c>
      <c r="E4" s="64">
        <v>34.571120117187498</v>
      </c>
      <c r="F4" s="64">
        <v>32.515132812499999</v>
      </c>
      <c r="G4" s="65">
        <v>692.5</v>
      </c>
      <c r="H4" s="145">
        <v>0.68433333333333335</v>
      </c>
      <c r="K4" s="34">
        <f xml:space="preserve"> G4^2</f>
        <v>479556.25</v>
      </c>
      <c r="L4" s="34">
        <f xml:space="preserve"> E4^2</f>
        <v>1195.1623461570061</v>
      </c>
      <c r="M4" s="73">
        <f xml:space="preserve"> F4^2</f>
        <v>1057.2338618145141</v>
      </c>
      <c r="N4" s="144">
        <f xml:space="preserve"> H4^2</f>
        <v>0.46831211111111115</v>
      </c>
      <c r="P4" s="129" t="s">
        <v>13</v>
      </c>
      <c r="Q4" s="129"/>
      <c r="R4" s="130">
        <f xml:space="preserve"> SUM(D4:D123)/120</f>
        <v>47.038373404947897</v>
      </c>
      <c r="S4" s="130">
        <f xml:space="preserve"> SUM(E4:E123)/120</f>
        <v>34.48686625162761</v>
      </c>
      <c r="T4" s="130">
        <f xml:space="preserve"> SUM(F4:F123)/120</f>
        <v>31.955622819010426</v>
      </c>
      <c r="U4" s="130">
        <f xml:space="preserve"> SUM(G4:G123)/120</f>
        <v>692.01499999999987</v>
      </c>
      <c r="V4" s="130">
        <f xml:space="preserve"> SUM(H4:H123)/120</f>
        <v>0.67843055555555565</v>
      </c>
    </row>
    <row r="5" spans="2:22" x14ac:dyDescent="0.25">
      <c r="B5" s="33">
        <v>43208</v>
      </c>
      <c r="C5" s="32">
        <v>0.4409837962962963</v>
      </c>
      <c r="D5" s="64">
        <v>46.456551757812498</v>
      </c>
      <c r="E5" s="64">
        <v>34.364066406250004</v>
      </c>
      <c r="F5" s="64">
        <v>31.247193359375</v>
      </c>
      <c r="G5" s="65">
        <v>692.5</v>
      </c>
      <c r="H5" s="145">
        <v>0.67166666666666675</v>
      </c>
      <c r="K5" s="34">
        <f xml:space="preserve"> G5^2</f>
        <v>479556.25</v>
      </c>
      <c r="L5" s="34">
        <f t="shared" ref="L5:M6" si="0" xml:space="preserve"> E5^2</f>
        <v>1180.8890599731601</v>
      </c>
      <c r="M5" s="34">
        <f t="shared" si="0"/>
        <v>976.38709283816911</v>
      </c>
      <c r="N5" s="144">
        <f xml:space="preserve"> H5^2</f>
        <v>0.45113611111111124</v>
      </c>
      <c r="P5" s="129"/>
      <c r="Q5" s="129"/>
      <c r="R5" s="130"/>
      <c r="S5" s="130"/>
      <c r="T5" s="130"/>
      <c r="U5" s="130"/>
      <c r="V5" s="130"/>
    </row>
    <row r="6" spans="2:22" x14ac:dyDescent="0.25">
      <c r="B6" s="33">
        <v>43208</v>
      </c>
      <c r="C6" s="32">
        <v>0.4409953703703704</v>
      </c>
      <c r="D6" s="64">
        <v>45.601938476562502</v>
      </c>
      <c r="E6" s="64">
        <v>34.267022460937504</v>
      </c>
      <c r="F6" s="64">
        <v>30.072268554687501</v>
      </c>
      <c r="G6" s="65">
        <v>692.19999999999993</v>
      </c>
      <c r="H6" s="145">
        <v>0.65866666666666662</v>
      </c>
      <c r="K6" s="34">
        <f xml:space="preserve"> G6^2</f>
        <v>479140.83999999991</v>
      </c>
      <c r="L6" s="34">
        <f t="shared" si="0"/>
        <v>1174.2288283383955</v>
      </c>
      <c r="M6" s="34">
        <f t="shared" si="0"/>
        <v>904.34133602524662</v>
      </c>
      <c r="N6" s="144">
        <f xml:space="preserve"> H6^2</f>
        <v>0.43384177777777772</v>
      </c>
    </row>
    <row r="7" spans="2:22" x14ac:dyDescent="0.25">
      <c r="B7" s="33">
        <v>43208</v>
      </c>
      <c r="C7" s="32">
        <v>0.44100694444444444</v>
      </c>
      <c r="D7" s="64">
        <v>45.522873046874999</v>
      </c>
      <c r="E7" s="64">
        <v>34.242420898437501</v>
      </c>
      <c r="F7" s="64">
        <v>29.979832031250002</v>
      </c>
      <c r="G7" s="65">
        <v>692.5</v>
      </c>
      <c r="H7" s="145">
        <v>0.65799999999999992</v>
      </c>
      <c r="K7" s="34">
        <f t="shared" ref="K7:K70" si="1" xml:space="preserve"> G7^2</f>
        <v>479556.25</v>
      </c>
      <c r="L7" s="34">
        <f t="shared" ref="L7:L70" si="2" xml:space="preserve"> E7^2</f>
        <v>1172.5433889857493</v>
      </c>
      <c r="M7" s="34">
        <f t="shared" ref="M7:M70" si="3" xml:space="preserve"> F7^2</f>
        <v>898.79032862196357</v>
      </c>
      <c r="N7" s="144">
        <f t="shared" ref="N7:N70" si="4" xml:space="preserve"> H7^2</f>
        <v>0.4329639999999999</v>
      </c>
    </row>
    <row r="8" spans="2:22" x14ac:dyDescent="0.25">
      <c r="B8" s="33">
        <v>43208</v>
      </c>
      <c r="C8" s="32">
        <v>0.44101851851851853</v>
      </c>
      <c r="D8" s="64">
        <v>45.2984619140625</v>
      </c>
      <c r="E8" s="64">
        <v>34.264368164062503</v>
      </c>
      <c r="F8" s="64">
        <v>29.612312500000002</v>
      </c>
      <c r="G8" s="65">
        <v>692.5</v>
      </c>
      <c r="H8" s="145">
        <v>0.65300000000000002</v>
      </c>
      <c r="K8" s="34">
        <f t="shared" si="1"/>
        <v>479556.25</v>
      </c>
      <c r="L8" s="34">
        <f t="shared" si="2"/>
        <v>1174.0469256824199</v>
      </c>
      <c r="M8" s="34">
        <f t="shared" si="3"/>
        <v>876.88905159765636</v>
      </c>
      <c r="N8" s="144">
        <f t="shared" si="4"/>
        <v>0.42640900000000004</v>
      </c>
      <c r="P8" s="132" t="s">
        <v>14</v>
      </c>
      <c r="Q8" s="132"/>
      <c r="R8" s="132"/>
      <c r="S8" s="132"/>
    </row>
    <row r="9" spans="2:22" x14ac:dyDescent="0.25">
      <c r="B9" s="33">
        <v>43208</v>
      </c>
      <c r="C9" s="32">
        <v>0.44103009259259257</v>
      </c>
      <c r="D9" s="64">
        <v>45.634866210937503</v>
      </c>
      <c r="E9" s="64">
        <v>34.320004882812498</v>
      </c>
      <c r="F9" s="64">
        <v>30.061764648437499</v>
      </c>
      <c r="G9" s="65">
        <v>692.5</v>
      </c>
      <c r="H9" s="145">
        <v>0.65833333333333333</v>
      </c>
      <c r="K9" s="34">
        <f t="shared" si="1"/>
        <v>479556.25</v>
      </c>
      <c r="L9" s="34">
        <f t="shared" si="2"/>
        <v>1177.8627351562736</v>
      </c>
      <c r="M9" s="34">
        <f t="shared" si="3"/>
        <v>903.70969377804659</v>
      </c>
      <c r="N9" s="144">
        <f t="shared" si="4"/>
        <v>0.43340277777777775</v>
      </c>
      <c r="P9" s="6"/>
      <c r="Q9" s="6"/>
      <c r="R9" s="6"/>
      <c r="S9" s="6"/>
    </row>
    <row r="10" spans="2:22" x14ac:dyDescent="0.25">
      <c r="B10" s="33">
        <v>43208</v>
      </c>
      <c r="C10" s="32">
        <v>0.44104166666666672</v>
      </c>
      <c r="D10" s="64">
        <v>46.641811523437504</v>
      </c>
      <c r="E10" s="64">
        <v>34.465991210937503</v>
      </c>
      <c r="F10" s="64">
        <v>31.410478515625002</v>
      </c>
      <c r="G10" s="65">
        <v>692.80000000000007</v>
      </c>
      <c r="H10" s="145">
        <v>0.67300000000000015</v>
      </c>
      <c r="K10" s="34">
        <f t="shared" si="1"/>
        <v>479971.84000000008</v>
      </c>
      <c r="L10" s="34">
        <f t="shared" si="2"/>
        <v>1187.9045501524213</v>
      </c>
      <c r="M10" s="34">
        <f t="shared" si="3"/>
        <v>986.61816058053978</v>
      </c>
      <c r="N10" s="144">
        <f t="shared" si="4"/>
        <v>0.45292900000000019</v>
      </c>
      <c r="P10" s="34">
        <f xml:space="preserve"> SQRT(SUM(K4:K123)/120)</f>
        <v>692.01510701236373</v>
      </c>
      <c r="Q10" s="34">
        <f xml:space="preserve"> SQRT(SUM(L4:L123)/120)</f>
        <v>34.487781376943346</v>
      </c>
      <c r="R10" s="34">
        <f xml:space="preserve"> SQRT(SUM(M4:M123)/120)</f>
        <v>32.017897523560684</v>
      </c>
      <c r="S10" s="38">
        <f xml:space="preserve"> SQRT(SUM(N4:N123)/120)</f>
        <v>0.67871731078775566</v>
      </c>
    </row>
    <row r="11" spans="2:22" x14ac:dyDescent="0.25">
      <c r="B11" s="33">
        <v>43208</v>
      </c>
      <c r="C11" s="32">
        <v>0.44105324074074076</v>
      </c>
      <c r="D11" s="64">
        <v>46.922993164062504</v>
      </c>
      <c r="E11" s="64">
        <v>34.574364257812498</v>
      </c>
      <c r="F11" s="64">
        <v>31.709724609375002</v>
      </c>
      <c r="G11" s="65">
        <v>692.80000000000007</v>
      </c>
      <c r="H11" s="145">
        <v>0.67533333333333312</v>
      </c>
      <c r="K11" s="34">
        <f t="shared" si="1"/>
        <v>479971.84000000008</v>
      </c>
      <c r="L11" s="34">
        <f t="shared" si="2"/>
        <v>1195.3866638319023</v>
      </c>
      <c r="M11" s="34">
        <f t="shared" si="3"/>
        <v>1005.5066348024026</v>
      </c>
      <c r="N11" s="144">
        <f t="shared" si="4"/>
        <v>0.45607511111111082</v>
      </c>
    </row>
    <row r="12" spans="2:22" x14ac:dyDescent="0.25">
      <c r="B12" s="33">
        <v>43208</v>
      </c>
      <c r="C12" s="32">
        <v>0.4410648148148148</v>
      </c>
      <c r="D12" s="64">
        <v>48.174792968749998</v>
      </c>
      <c r="E12" s="64">
        <v>34.696524414062502</v>
      </c>
      <c r="F12" s="64">
        <v>33.408638671875003</v>
      </c>
      <c r="G12" s="65">
        <v>692.80000000000007</v>
      </c>
      <c r="H12" s="145">
        <v>0.69299999999999995</v>
      </c>
      <c r="K12" s="34">
        <f t="shared" si="1"/>
        <v>479971.84000000008</v>
      </c>
      <c r="L12" s="34">
        <f t="shared" si="2"/>
        <v>1203.8488064156352</v>
      </c>
      <c r="M12" s="34">
        <f t="shared" si="3"/>
        <v>1116.1371379079019</v>
      </c>
      <c r="N12" s="144">
        <f t="shared" si="4"/>
        <v>0.48024899999999993</v>
      </c>
    </row>
    <row r="13" spans="2:22" x14ac:dyDescent="0.25">
      <c r="B13" s="33">
        <v>43208</v>
      </c>
      <c r="C13" s="32">
        <v>0.44107638888888889</v>
      </c>
      <c r="D13" s="64">
        <v>49.380200195312504</v>
      </c>
      <c r="E13" s="64">
        <v>34.840048828124999</v>
      </c>
      <c r="F13" s="64">
        <v>34.982339843749997</v>
      </c>
      <c r="G13" s="65">
        <v>692.6</v>
      </c>
      <c r="H13" s="145">
        <v>0.70799999999999985</v>
      </c>
      <c r="K13" s="34">
        <f t="shared" si="1"/>
        <v>479694.76</v>
      </c>
      <c r="L13" s="34">
        <f t="shared" si="2"/>
        <v>1213.8290023461341</v>
      </c>
      <c r="M13" s="34">
        <f t="shared" si="3"/>
        <v>1223.7641009436186</v>
      </c>
      <c r="N13" s="144">
        <f t="shared" si="4"/>
        <v>0.50126399999999982</v>
      </c>
      <c r="P13" s="128" t="s">
        <v>15</v>
      </c>
      <c r="Q13" s="128"/>
      <c r="R13" s="128"/>
      <c r="S13" s="128"/>
      <c r="T13" s="128"/>
      <c r="U13" s="128"/>
      <c r="V13" s="128"/>
    </row>
    <row r="14" spans="2:22" x14ac:dyDescent="0.25">
      <c r="B14" s="33">
        <v>43208</v>
      </c>
      <c r="C14" s="32">
        <v>0.44108796296296293</v>
      </c>
      <c r="D14" s="64">
        <v>48.787367187500003</v>
      </c>
      <c r="E14" s="64">
        <v>34.711711914062498</v>
      </c>
      <c r="F14" s="64">
        <v>34.270256835937502</v>
      </c>
      <c r="G14" s="65">
        <v>692.5</v>
      </c>
      <c r="H14" s="145">
        <v>0.70199999999999985</v>
      </c>
      <c r="K14" s="34">
        <f t="shared" si="1"/>
        <v>479556.25</v>
      </c>
      <c r="L14" s="34">
        <f t="shared" si="2"/>
        <v>1204.9029440048685</v>
      </c>
      <c r="M14" s="34">
        <f t="shared" si="3"/>
        <v>1174.450503601121</v>
      </c>
      <c r="N14" s="144">
        <f t="shared" si="4"/>
        <v>0.4928039999999998</v>
      </c>
      <c r="P14" s="128" t="s">
        <v>16</v>
      </c>
      <c r="Q14" s="128"/>
      <c r="R14" s="128"/>
      <c r="S14" s="5"/>
      <c r="T14" s="5"/>
      <c r="U14" s="5"/>
      <c r="V14" s="5"/>
    </row>
    <row r="15" spans="2:22" x14ac:dyDescent="0.25">
      <c r="B15" s="33">
        <v>43208</v>
      </c>
      <c r="C15" s="32">
        <v>0.44109953703703703</v>
      </c>
      <c r="D15" s="64">
        <v>49.388671875</v>
      </c>
      <c r="E15" s="64">
        <v>34.728006835937499</v>
      </c>
      <c r="F15" s="64">
        <v>35.106214843750003</v>
      </c>
      <c r="G15" s="65">
        <v>692.19999999999993</v>
      </c>
      <c r="H15" s="145">
        <v>0.71033333333333326</v>
      </c>
      <c r="K15" s="34">
        <f t="shared" si="1"/>
        <v>479140.83999999991</v>
      </c>
      <c r="L15" s="34">
        <f t="shared" si="2"/>
        <v>1206.0344587969216</v>
      </c>
      <c r="M15" s="34">
        <f t="shared" si="3"/>
        <v>1232.4463206555331</v>
      </c>
      <c r="N15" s="144">
        <f t="shared" si="4"/>
        <v>0.5045734444444443</v>
      </c>
      <c r="P15" s="128" t="s">
        <v>17</v>
      </c>
      <c r="Q15" s="128"/>
      <c r="R15" s="128"/>
      <c r="S15" s="34">
        <f xml:space="preserve"> Q10/S4</f>
        <v>1.0000265354732163</v>
      </c>
      <c r="T15" s="34">
        <f xml:space="preserve"> R10/T4</f>
        <v>1.001948787069586</v>
      </c>
      <c r="U15" s="34">
        <f xml:space="preserve"> P10/U4</f>
        <v>1.0000001546387922</v>
      </c>
      <c r="V15" s="34">
        <f>S10/V4</f>
        <v>1.0004226744061744</v>
      </c>
    </row>
    <row r="16" spans="2:22" x14ac:dyDescent="0.25">
      <c r="B16" s="33">
        <v>43208</v>
      </c>
      <c r="C16" s="32">
        <v>0.44111111111111106</v>
      </c>
      <c r="D16" s="64">
        <v>48.829114257812499</v>
      </c>
      <c r="E16" s="64">
        <v>34.674557617187503</v>
      </c>
      <c r="F16" s="64">
        <v>34.367909179687501</v>
      </c>
      <c r="G16" s="65">
        <v>691.90000000000009</v>
      </c>
      <c r="H16" s="145">
        <v>0.70366666666666655</v>
      </c>
      <c r="K16" s="34">
        <f t="shared" si="1"/>
        <v>478725.6100000001</v>
      </c>
      <c r="L16" s="34">
        <f t="shared" si="2"/>
        <v>1202.3249459476558</v>
      </c>
      <c r="M16" s="34">
        <f t="shared" si="3"/>
        <v>1181.1531813832485</v>
      </c>
      <c r="N16" s="144">
        <f t="shared" si="4"/>
        <v>0.4951467777777776</v>
      </c>
    </row>
    <row r="17" spans="2:23" x14ac:dyDescent="0.25">
      <c r="B17" s="33">
        <v>43208</v>
      </c>
      <c r="C17" s="32">
        <v>0.44112268518518521</v>
      </c>
      <c r="D17" s="64">
        <v>49.716680664062501</v>
      </c>
      <c r="E17" s="64">
        <v>34.872108398437504</v>
      </c>
      <c r="F17" s="64">
        <v>35.424191406250003</v>
      </c>
      <c r="G17" s="65">
        <v>691.90000000000009</v>
      </c>
      <c r="H17" s="145">
        <v>0.71233333333333337</v>
      </c>
      <c r="K17" s="34">
        <f t="shared" si="1"/>
        <v>478725.6100000001</v>
      </c>
      <c r="L17" s="34">
        <f t="shared" si="2"/>
        <v>1216.0639441523756</v>
      </c>
      <c r="M17" s="34">
        <f t="shared" si="3"/>
        <v>1254.8733367866366</v>
      </c>
      <c r="N17" s="144">
        <f t="shared" si="4"/>
        <v>0.50741877777777789</v>
      </c>
    </row>
    <row r="18" spans="2:23" x14ac:dyDescent="0.25">
      <c r="B18" s="33">
        <v>43208</v>
      </c>
      <c r="C18" s="32">
        <v>0.44113425925925925</v>
      </c>
      <c r="D18" s="64">
        <v>48.986701171874998</v>
      </c>
      <c r="E18" s="64">
        <v>34.751961914062498</v>
      </c>
      <c r="F18" s="64">
        <v>34.513041992187503</v>
      </c>
      <c r="G18" s="65">
        <v>692.19999999999993</v>
      </c>
      <c r="H18" s="145">
        <v>0.70433333333333337</v>
      </c>
      <c r="K18" s="34">
        <f t="shared" si="1"/>
        <v>479140.83999999991</v>
      </c>
      <c r="L18" s="34">
        <f t="shared" si="2"/>
        <v>1207.6988568764505</v>
      </c>
      <c r="M18" s="34">
        <f t="shared" si="3"/>
        <v>1191.150067554498</v>
      </c>
      <c r="N18" s="144">
        <f t="shared" si="4"/>
        <v>0.49608544444444447</v>
      </c>
      <c r="P18" s="128" t="s">
        <v>26</v>
      </c>
      <c r="Q18" s="128"/>
      <c r="R18" s="128"/>
      <c r="S18" s="128"/>
      <c r="T18" s="128"/>
      <c r="U18" s="128"/>
      <c r="V18" s="128"/>
      <c r="W18" s="128"/>
    </row>
    <row r="19" spans="2:23" x14ac:dyDescent="0.25">
      <c r="B19" s="33">
        <v>43208</v>
      </c>
      <c r="C19" s="32">
        <v>0.44114583333333335</v>
      </c>
      <c r="D19" s="64">
        <v>46.699660156249998</v>
      </c>
      <c r="E19" s="64">
        <v>34.415293945312499</v>
      </c>
      <c r="F19" s="64">
        <v>31.551074218749999</v>
      </c>
      <c r="G19" s="65">
        <v>692.19999999999993</v>
      </c>
      <c r="H19" s="145">
        <v>0.67500000000000004</v>
      </c>
      <c r="K19" s="34">
        <f t="shared" si="1"/>
        <v>479140.83999999991</v>
      </c>
      <c r="L19" s="34">
        <f t="shared" si="2"/>
        <v>1184.4124573422632</v>
      </c>
      <c r="M19" s="34">
        <f t="shared" si="3"/>
        <v>995.47028435707091</v>
      </c>
      <c r="N19" s="144">
        <f t="shared" si="4"/>
        <v>0.45562500000000006</v>
      </c>
      <c r="P19" s="128"/>
      <c r="Q19" s="128"/>
      <c r="R19" s="128"/>
      <c r="S19" s="128"/>
      <c r="T19" s="128"/>
      <c r="U19" s="128"/>
      <c r="V19" s="128"/>
      <c r="W19" s="128"/>
    </row>
    <row r="20" spans="2:23" x14ac:dyDescent="0.25">
      <c r="B20" s="33">
        <v>43208</v>
      </c>
      <c r="C20" s="32">
        <v>0.44115740740740739</v>
      </c>
      <c r="D20" s="64">
        <v>46.407697265625004</v>
      </c>
      <c r="E20" s="64">
        <v>34.395030273437499</v>
      </c>
      <c r="F20" s="64">
        <v>31.140464843749999</v>
      </c>
      <c r="G20" s="65">
        <v>692.19999999999993</v>
      </c>
      <c r="H20" s="145">
        <v>0.67033333333333334</v>
      </c>
      <c r="K20" s="34">
        <f t="shared" si="1"/>
        <v>479140.83999999991</v>
      </c>
      <c r="L20" s="34">
        <f t="shared" si="2"/>
        <v>1183.0181075106821</v>
      </c>
      <c r="M20" s="34">
        <f t="shared" si="3"/>
        <v>969.72855068482966</v>
      </c>
      <c r="N20" s="144">
        <f t="shared" si="4"/>
        <v>0.44934677777777776</v>
      </c>
      <c r="P20" s="131" t="s">
        <v>24</v>
      </c>
      <c r="Q20" s="131"/>
      <c r="R20" s="131"/>
      <c r="S20" s="131"/>
      <c r="T20" s="131"/>
      <c r="U20" s="131"/>
      <c r="V20" s="14" t="s">
        <v>25</v>
      </c>
      <c r="W20" s="14" t="s">
        <v>23</v>
      </c>
    </row>
    <row r="21" spans="2:23" x14ac:dyDescent="0.25">
      <c r="B21" s="33">
        <v>43208</v>
      </c>
      <c r="C21" s="32">
        <v>0.44116898148148148</v>
      </c>
      <c r="D21" s="64">
        <v>47.217662109374999</v>
      </c>
      <c r="E21" s="64">
        <v>34.519498046875</v>
      </c>
      <c r="F21" s="64">
        <v>32.202784179687498</v>
      </c>
      <c r="G21" s="65">
        <v>692.19999999999993</v>
      </c>
      <c r="H21" s="145">
        <v>0.68133333333333335</v>
      </c>
      <c r="K21" s="34">
        <f t="shared" si="1"/>
        <v>479140.83999999991</v>
      </c>
      <c r="L21" s="34">
        <f t="shared" si="2"/>
        <v>1191.595745408207</v>
      </c>
      <c r="M21" s="34">
        <f t="shared" si="3"/>
        <v>1037.0193089235313</v>
      </c>
      <c r="N21" s="144">
        <f t="shared" si="4"/>
        <v>0.46421511111111113</v>
      </c>
      <c r="P21" s="96" t="s">
        <v>27</v>
      </c>
      <c r="Q21" s="96"/>
      <c r="R21" s="96"/>
      <c r="S21" s="96"/>
      <c r="T21" s="96"/>
      <c r="U21" s="96"/>
      <c r="V21" s="14"/>
      <c r="W21" s="34">
        <f xml:space="preserve"> (P26*V4)/(1-Q26*V4)</f>
        <v>0.99461213141156968</v>
      </c>
    </row>
    <row r="22" spans="2:23" x14ac:dyDescent="0.25">
      <c r="B22" s="33">
        <v>43208</v>
      </c>
      <c r="C22" s="32">
        <v>0.44118055555555552</v>
      </c>
      <c r="D22" s="64">
        <v>47.505296874999999</v>
      </c>
      <c r="E22" s="64">
        <v>34.551938476562498</v>
      </c>
      <c r="F22" s="64">
        <v>32.5889375</v>
      </c>
      <c r="G22" s="65">
        <v>692.09999999999991</v>
      </c>
      <c r="H22" s="145">
        <v>0.68533333333333335</v>
      </c>
      <c r="K22" s="34">
        <f t="shared" si="1"/>
        <v>479002.40999999986</v>
      </c>
      <c r="L22" s="34">
        <f t="shared" si="2"/>
        <v>1193.8364524881599</v>
      </c>
      <c r="M22" s="34">
        <f t="shared" si="3"/>
        <v>1062.0388473789062</v>
      </c>
      <c r="N22" s="144">
        <f t="shared" si="4"/>
        <v>0.46968177777777781</v>
      </c>
      <c r="P22" s="96" t="s">
        <v>28</v>
      </c>
      <c r="Q22" s="96"/>
      <c r="R22" s="96"/>
      <c r="S22" s="96"/>
      <c r="T22" s="96"/>
      <c r="U22" s="96"/>
      <c r="V22" s="14"/>
      <c r="W22" s="34">
        <f xml:space="preserve"> (W21-R26)/(W21*S26)</f>
        <v>0.83543063518700367</v>
      </c>
    </row>
    <row r="23" spans="2:23" x14ac:dyDescent="0.25">
      <c r="B23" s="33">
        <v>43208</v>
      </c>
      <c r="C23" s="32">
        <v>0.44119212962962967</v>
      </c>
      <c r="D23" s="64">
        <v>47.7489384765625</v>
      </c>
      <c r="E23" s="64">
        <v>34.514474609375</v>
      </c>
      <c r="F23" s="64">
        <v>32.982695312499999</v>
      </c>
      <c r="G23" s="65">
        <v>691.90000000000009</v>
      </c>
      <c r="H23" s="145">
        <v>0.69033333333333335</v>
      </c>
      <c r="K23" s="34">
        <f t="shared" si="1"/>
        <v>478725.6100000001</v>
      </c>
      <c r="L23" s="34">
        <f t="shared" si="2"/>
        <v>1191.2489575611917</v>
      </c>
      <c r="M23" s="34">
        <f t="shared" si="3"/>
        <v>1087.8581900772094</v>
      </c>
      <c r="N23" s="144">
        <f t="shared" si="4"/>
        <v>0.47656011111111113</v>
      </c>
    </row>
    <row r="24" spans="2:23" x14ac:dyDescent="0.25">
      <c r="B24" s="33">
        <v>43208</v>
      </c>
      <c r="C24" s="32">
        <v>0.44120370370370371</v>
      </c>
      <c r="D24" s="64">
        <v>47.217246093749999</v>
      </c>
      <c r="E24" s="64">
        <v>34.393227539062501</v>
      </c>
      <c r="F24" s="64">
        <v>32.336264648437499</v>
      </c>
      <c r="G24" s="65">
        <v>691.5</v>
      </c>
      <c r="H24" s="145">
        <v>0.68433333333333335</v>
      </c>
      <c r="K24" s="34">
        <f t="shared" si="1"/>
        <v>478172.25</v>
      </c>
      <c r="L24" s="34">
        <f t="shared" si="2"/>
        <v>1182.8941005537272</v>
      </c>
      <c r="M24" s="34">
        <f t="shared" si="3"/>
        <v>1045.6340114137888</v>
      </c>
      <c r="N24" s="144">
        <f t="shared" si="4"/>
        <v>0.46831211111111115</v>
      </c>
      <c r="P24" s="128" t="s">
        <v>18</v>
      </c>
      <c r="Q24" s="128"/>
      <c r="R24" s="128"/>
      <c r="S24" s="128"/>
    </row>
    <row r="25" spans="2:23" x14ac:dyDescent="0.25">
      <c r="B25" s="33">
        <v>43208</v>
      </c>
      <c r="C25" s="32">
        <v>0.4412152777777778</v>
      </c>
      <c r="D25" s="64">
        <v>46.348913085937504</v>
      </c>
      <c r="E25" s="64">
        <v>34.280247070312498</v>
      </c>
      <c r="F25" s="64">
        <v>31.179726562500001</v>
      </c>
      <c r="G25" s="65">
        <v>691.90000000000009</v>
      </c>
      <c r="H25" s="145">
        <v>0.67200000000000004</v>
      </c>
      <c r="K25" s="34">
        <f t="shared" si="1"/>
        <v>478725.6100000001</v>
      </c>
      <c r="L25" s="34">
        <f t="shared" si="2"/>
        <v>1175.1353392016686</v>
      </c>
      <c r="M25" s="34">
        <f t="shared" si="3"/>
        <v>972.1753485122681</v>
      </c>
      <c r="N25" s="144">
        <f t="shared" si="4"/>
        <v>0.45158400000000004</v>
      </c>
      <c r="P25" s="7" t="s">
        <v>19</v>
      </c>
      <c r="Q25" s="7" t="s">
        <v>20</v>
      </c>
      <c r="R25" s="8" t="s">
        <v>21</v>
      </c>
      <c r="S25" s="8" t="s">
        <v>22</v>
      </c>
    </row>
    <row r="26" spans="2:23" x14ac:dyDescent="0.25">
      <c r="B26" s="33">
        <v>43208</v>
      </c>
      <c r="C26" s="32">
        <v>0.44122685185185184</v>
      </c>
      <c r="D26" s="64">
        <v>45.530370117187502</v>
      </c>
      <c r="E26" s="64">
        <v>34.193022460937499</v>
      </c>
      <c r="F26" s="64">
        <v>30.048173828125002</v>
      </c>
      <c r="G26" s="65">
        <v>692</v>
      </c>
      <c r="H26" s="145">
        <v>0.65933333333333333</v>
      </c>
      <c r="K26" s="34">
        <f t="shared" si="1"/>
        <v>478864</v>
      </c>
      <c r="L26" s="34">
        <f t="shared" si="2"/>
        <v>1169.1627850141763</v>
      </c>
      <c r="M26" s="34">
        <f t="shared" si="3"/>
        <v>902.89275040521636</v>
      </c>
      <c r="N26" s="144">
        <f t="shared" si="4"/>
        <v>0.43472044444444441</v>
      </c>
      <c r="P26" s="40">
        <v>0.55200000000000005</v>
      </c>
      <c r="Q26" s="39">
        <v>0.91900000000000004</v>
      </c>
      <c r="R26" s="41">
        <v>5.3999999999999999E-2</v>
      </c>
      <c r="S26" s="41">
        <v>1.1319999999999999</v>
      </c>
    </row>
    <row r="27" spans="2:23" x14ac:dyDescent="0.25">
      <c r="B27" s="33">
        <v>43208</v>
      </c>
      <c r="C27" s="32">
        <v>0.44123842592592594</v>
      </c>
      <c r="D27" s="64">
        <v>45.975457031250002</v>
      </c>
      <c r="E27" s="64">
        <v>34.271384765625001</v>
      </c>
      <c r="F27" s="64">
        <v>30.629859375000002</v>
      </c>
      <c r="G27" s="65">
        <v>692</v>
      </c>
      <c r="H27" s="145">
        <v>0.66566666666666674</v>
      </c>
      <c r="K27" s="34">
        <f t="shared" si="1"/>
        <v>478864</v>
      </c>
      <c r="L27" s="34">
        <f t="shared" si="2"/>
        <v>1174.5278137535133</v>
      </c>
      <c r="M27" s="34">
        <f t="shared" si="3"/>
        <v>938.18828533227554</v>
      </c>
      <c r="N27" s="144">
        <f t="shared" si="4"/>
        <v>0.44311211111111121</v>
      </c>
    </row>
    <row r="28" spans="2:23" ht="15.75" x14ac:dyDescent="0.25">
      <c r="B28" s="33">
        <v>43208</v>
      </c>
      <c r="C28" s="32">
        <v>0.44124999999999998</v>
      </c>
      <c r="D28" s="64">
        <v>45.902341796875</v>
      </c>
      <c r="E28" s="64">
        <v>34.375977539062504</v>
      </c>
      <c r="F28" s="64">
        <v>30.403016601562502</v>
      </c>
      <c r="G28" s="65">
        <v>692.5</v>
      </c>
      <c r="H28" s="145">
        <v>0.66200000000000003</v>
      </c>
      <c r="K28" s="34">
        <f t="shared" si="1"/>
        <v>479556.25</v>
      </c>
      <c r="L28" s="34">
        <f t="shared" si="2"/>
        <v>1181.7078317661299</v>
      </c>
      <c r="M28" s="34">
        <f t="shared" si="3"/>
        <v>924.34341847488508</v>
      </c>
      <c r="N28" s="144">
        <f t="shared" si="4"/>
        <v>0.43824400000000002</v>
      </c>
      <c r="P28" s="126" t="s">
        <v>58</v>
      </c>
      <c r="Q28" s="126"/>
      <c r="R28" s="126"/>
      <c r="S28" s="126"/>
      <c r="T28" s="126"/>
      <c r="U28" s="126"/>
      <c r="V28" s="126"/>
      <c r="W28" s="126"/>
    </row>
    <row r="29" spans="2:23" x14ac:dyDescent="0.25">
      <c r="B29" s="33">
        <v>43208</v>
      </c>
      <c r="C29" s="32">
        <v>0.44126157407407413</v>
      </c>
      <c r="D29" s="64">
        <v>46.278470703125002</v>
      </c>
      <c r="E29" s="64">
        <v>34.366546874999997</v>
      </c>
      <c r="F29" s="64">
        <v>30.979158203124999</v>
      </c>
      <c r="G29" s="65">
        <v>692.1</v>
      </c>
      <c r="H29" s="145">
        <v>0.66866666666666674</v>
      </c>
      <c r="K29" s="34">
        <f t="shared" si="1"/>
        <v>479002.41000000003</v>
      </c>
      <c r="L29" s="34">
        <f t="shared" si="2"/>
        <v>1181.059544111572</v>
      </c>
      <c r="M29" s="34">
        <f t="shared" si="3"/>
        <v>959.7082429742469</v>
      </c>
      <c r="N29" s="144">
        <f t="shared" si="4"/>
        <v>0.44711511111111119</v>
      </c>
      <c r="P29" s="17" t="s">
        <v>31</v>
      </c>
      <c r="Q29" s="117" t="s">
        <v>32</v>
      </c>
      <c r="R29" s="118"/>
      <c r="S29" s="118"/>
      <c r="T29" s="119"/>
      <c r="U29" s="12" t="s">
        <v>25</v>
      </c>
      <c r="V29" s="12" t="s">
        <v>33</v>
      </c>
      <c r="W29" s="12" t="s">
        <v>23</v>
      </c>
    </row>
    <row r="30" spans="2:23" x14ac:dyDescent="0.25">
      <c r="B30" s="33">
        <v>43208</v>
      </c>
      <c r="C30" s="32">
        <v>0.44127314814814816</v>
      </c>
      <c r="D30" s="64">
        <v>45.738679687500003</v>
      </c>
      <c r="E30" s="64">
        <v>34.291380859375003</v>
      </c>
      <c r="F30" s="64">
        <v>30.251233398437499</v>
      </c>
      <c r="G30" s="65">
        <v>692</v>
      </c>
      <c r="H30" s="145">
        <v>0.66066666666666662</v>
      </c>
      <c r="K30" s="34">
        <f t="shared" si="1"/>
        <v>478864</v>
      </c>
      <c r="L30" s="34">
        <f t="shared" si="2"/>
        <v>1175.8988012427103</v>
      </c>
      <c r="M30" s="34">
        <f t="shared" si="3"/>
        <v>915.13712212674045</v>
      </c>
      <c r="N30" s="144">
        <f t="shared" si="4"/>
        <v>0.43648044444444439</v>
      </c>
      <c r="P30" s="18">
        <v>1</v>
      </c>
      <c r="Q30" s="123" t="s">
        <v>34</v>
      </c>
      <c r="R30" s="124"/>
      <c r="S30" s="124"/>
      <c r="T30" s="125"/>
      <c r="U30" s="28" t="s">
        <v>59</v>
      </c>
      <c r="V30" s="18" t="s">
        <v>35</v>
      </c>
      <c r="W30" s="19">
        <v>83</v>
      </c>
    </row>
    <row r="31" spans="2:23" x14ac:dyDescent="0.25">
      <c r="B31" s="33">
        <v>43208</v>
      </c>
      <c r="C31" s="32">
        <v>0.44128472222222226</v>
      </c>
      <c r="D31" s="64">
        <v>46.535298828125001</v>
      </c>
      <c r="E31" s="64">
        <v>34.325287109374997</v>
      </c>
      <c r="F31" s="64">
        <v>31.406601562500001</v>
      </c>
      <c r="G31" s="65">
        <v>691.90000000000009</v>
      </c>
      <c r="H31" s="145">
        <v>0.67466666666666664</v>
      </c>
      <c r="K31" s="34">
        <f t="shared" si="1"/>
        <v>478725.6100000001</v>
      </c>
      <c r="L31" s="34">
        <f t="shared" si="2"/>
        <v>1178.2253351410254</v>
      </c>
      <c r="M31" s="34">
        <f t="shared" si="3"/>
        <v>986.37462170562753</v>
      </c>
      <c r="N31" s="144">
        <f t="shared" si="4"/>
        <v>0.45517511111111109</v>
      </c>
      <c r="P31" s="18">
        <v>2</v>
      </c>
      <c r="Q31" s="123" t="s">
        <v>28</v>
      </c>
      <c r="R31" s="124"/>
      <c r="S31" s="124"/>
      <c r="T31" s="125"/>
      <c r="U31" s="28" t="s">
        <v>60</v>
      </c>
      <c r="V31" s="18" t="s">
        <v>35</v>
      </c>
      <c r="W31" s="19">
        <f xml:space="preserve"> W22*100</f>
        <v>83.543063518700365</v>
      </c>
    </row>
    <row r="32" spans="2:23" x14ac:dyDescent="0.25">
      <c r="B32" s="33">
        <v>43208</v>
      </c>
      <c r="C32" s="32">
        <v>0.4412962962962963</v>
      </c>
      <c r="D32" s="64">
        <v>46.871701171875003</v>
      </c>
      <c r="E32" s="64">
        <v>34.368246093750003</v>
      </c>
      <c r="F32" s="64">
        <v>31.857332031249999</v>
      </c>
      <c r="G32" s="65">
        <v>691.8</v>
      </c>
      <c r="H32" s="145">
        <v>0.67899999999999994</v>
      </c>
      <c r="K32" s="34">
        <f t="shared" si="1"/>
        <v>478587.23999999993</v>
      </c>
      <c r="L32" s="34">
        <f t="shared" si="2"/>
        <v>1181.1763395605624</v>
      </c>
      <c r="M32" s="34">
        <f t="shared" si="3"/>
        <v>1014.8896041493072</v>
      </c>
      <c r="N32" s="144">
        <f t="shared" si="4"/>
        <v>0.46104099999999992</v>
      </c>
      <c r="P32" s="18">
        <v>3</v>
      </c>
      <c r="Q32" s="123" t="s">
        <v>36</v>
      </c>
      <c r="R32" s="124"/>
      <c r="S32" s="124"/>
      <c r="T32" s="125"/>
      <c r="U32" s="28" t="s">
        <v>61</v>
      </c>
      <c r="V32" s="18" t="s">
        <v>35</v>
      </c>
      <c r="W32" s="19">
        <f xml:space="preserve"> (W30*W31)/100</f>
        <v>69.340742720521305</v>
      </c>
    </row>
    <row r="33" spans="2:39" x14ac:dyDescent="0.25">
      <c r="B33" s="33">
        <v>43208</v>
      </c>
      <c r="C33" s="32">
        <v>0.44130787037037034</v>
      </c>
      <c r="D33" s="64">
        <v>47.477716796875001</v>
      </c>
      <c r="E33" s="64">
        <v>34.401624023437499</v>
      </c>
      <c r="F33" s="64">
        <v>32.707301757812502</v>
      </c>
      <c r="G33" s="65">
        <v>691.5</v>
      </c>
      <c r="H33" s="145">
        <v>0.68833333333333346</v>
      </c>
      <c r="K33" s="34">
        <f t="shared" si="1"/>
        <v>478172.25</v>
      </c>
      <c r="L33" s="34">
        <f t="shared" si="2"/>
        <v>1183.4717354499521</v>
      </c>
      <c r="M33" s="34">
        <f t="shared" si="3"/>
        <v>1069.7675882766048</v>
      </c>
      <c r="N33" s="144">
        <f t="shared" si="4"/>
        <v>0.47380277777777796</v>
      </c>
      <c r="P33" s="18">
        <v>4</v>
      </c>
      <c r="Q33" s="123" t="s">
        <v>37</v>
      </c>
      <c r="R33" s="124"/>
      <c r="S33" s="124"/>
      <c r="T33" s="125"/>
      <c r="U33" s="28" t="s">
        <v>62</v>
      </c>
      <c r="V33" s="20" t="s">
        <v>38</v>
      </c>
      <c r="W33" s="19">
        <f>T15*T4</f>
        <v>32.017897523560684</v>
      </c>
    </row>
    <row r="34" spans="2:39" x14ac:dyDescent="0.25">
      <c r="B34" s="33">
        <v>43208</v>
      </c>
      <c r="C34" s="32">
        <v>0.44131944444444443</v>
      </c>
      <c r="D34" s="64">
        <v>48.444853515624999</v>
      </c>
      <c r="E34" s="64">
        <v>34.526093750000001</v>
      </c>
      <c r="F34" s="64">
        <v>33.969809570312499</v>
      </c>
      <c r="G34" s="65">
        <v>691.7</v>
      </c>
      <c r="H34" s="145">
        <v>0.70066666666666666</v>
      </c>
      <c r="K34" s="34">
        <f t="shared" si="1"/>
        <v>478448.89000000007</v>
      </c>
      <c r="L34" s="34">
        <f t="shared" si="2"/>
        <v>1192.0511496337892</v>
      </c>
      <c r="M34" s="34">
        <f t="shared" si="3"/>
        <v>1153.9479622432946</v>
      </c>
      <c r="N34" s="144">
        <f t="shared" si="4"/>
        <v>0.49093377777777775</v>
      </c>
      <c r="P34" s="18">
        <v>5</v>
      </c>
      <c r="Q34" s="123" t="s">
        <v>39</v>
      </c>
      <c r="R34" s="124"/>
      <c r="S34" s="124"/>
      <c r="T34" s="125"/>
      <c r="U34" s="28" t="s">
        <v>63</v>
      </c>
      <c r="V34" s="20" t="s">
        <v>38</v>
      </c>
      <c r="W34" s="19">
        <f xml:space="preserve"> W33*(1-(W32/100))</f>
        <v>9.8164495772283065</v>
      </c>
    </row>
    <row r="35" spans="2:39" x14ac:dyDescent="0.25">
      <c r="B35" s="33">
        <v>43208</v>
      </c>
      <c r="C35" s="32">
        <v>0.44133101851851847</v>
      </c>
      <c r="D35" s="64">
        <v>47.784109375</v>
      </c>
      <c r="E35" s="64">
        <v>34.387740234375002</v>
      </c>
      <c r="F35" s="64">
        <v>33.164961914062502</v>
      </c>
      <c r="G35" s="65">
        <v>691.3</v>
      </c>
      <c r="H35" s="145">
        <v>0.69366666666666665</v>
      </c>
      <c r="K35" s="34">
        <f t="shared" si="1"/>
        <v>477895.68999999994</v>
      </c>
      <c r="L35" s="34">
        <f t="shared" si="2"/>
        <v>1182.5166784268533</v>
      </c>
      <c r="M35" s="34">
        <f t="shared" si="3"/>
        <v>1099.9146987612162</v>
      </c>
      <c r="N35" s="144">
        <f t="shared" si="4"/>
        <v>0.48117344444444443</v>
      </c>
      <c r="P35" s="18">
        <v>6</v>
      </c>
      <c r="Q35" s="123" t="s">
        <v>40</v>
      </c>
      <c r="R35" s="124"/>
      <c r="S35" s="124"/>
      <c r="T35" s="125"/>
      <c r="U35" s="28" t="s">
        <v>64</v>
      </c>
      <c r="V35" s="20" t="s">
        <v>38</v>
      </c>
      <c r="W35" s="19">
        <f xml:space="preserve"> W33+W47</f>
        <v>222.18785406415819</v>
      </c>
    </row>
    <row r="36" spans="2:39" x14ac:dyDescent="0.25">
      <c r="B36" s="33">
        <v>43208</v>
      </c>
      <c r="C36" s="32">
        <v>0.44134259259259262</v>
      </c>
      <c r="D36" s="64">
        <v>47.2000546875</v>
      </c>
      <c r="E36" s="64">
        <v>34.367628906249998</v>
      </c>
      <c r="F36" s="64">
        <v>32.338560546875001</v>
      </c>
      <c r="G36" s="65">
        <v>691.9</v>
      </c>
      <c r="H36" s="145">
        <v>0.68466666666666665</v>
      </c>
      <c r="K36" s="34">
        <f t="shared" si="1"/>
        <v>478725.61</v>
      </c>
      <c r="L36" s="34">
        <f t="shared" si="2"/>
        <v>1181.1339166377104</v>
      </c>
      <c r="M36" s="34">
        <f t="shared" si="3"/>
        <v>1045.7824982439004</v>
      </c>
      <c r="N36" s="144">
        <f t="shared" si="4"/>
        <v>0.46876844444444443</v>
      </c>
      <c r="P36" s="18">
        <v>7</v>
      </c>
      <c r="Q36" s="123" t="s">
        <v>41</v>
      </c>
      <c r="R36" s="124"/>
      <c r="S36" s="124"/>
      <c r="T36" s="125"/>
      <c r="U36" s="28" t="s">
        <v>65</v>
      </c>
      <c r="V36" s="20" t="s">
        <v>38</v>
      </c>
      <c r="W36" s="19">
        <f xml:space="preserve"> W35-W34-W47</f>
        <v>22.201447946332394</v>
      </c>
    </row>
    <row r="37" spans="2:39" x14ac:dyDescent="0.25">
      <c r="B37" s="33">
        <v>43208</v>
      </c>
      <c r="C37" s="32">
        <v>0.44135416666666666</v>
      </c>
      <c r="D37" s="64">
        <v>49.597608398437501</v>
      </c>
      <c r="E37" s="64">
        <v>34.815598632812502</v>
      </c>
      <c r="F37" s="64">
        <v>35.311783203125003</v>
      </c>
      <c r="G37" s="65">
        <v>692.1</v>
      </c>
      <c r="H37" s="145">
        <v>0.71166666666666656</v>
      </c>
      <c r="K37" s="34">
        <f t="shared" si="1"/>
        <v>479002.41000000003</v>
      </c>
      <c r="L37" s="34">
        <f t="shared" si="2"/>
        <v>1212.1259081610958</v>
      </c>
      <c r="M37" s="34">
        <f t="shared" si="3"/>
        <v>1246.9220329845011</v>
      </c>
      <c r="N37" s="144">
        <f t="shared" si="4"/>
        <v>0.50646944444444431</v>
      </c>
      <c r="P37" s="18">
        <v>8</v>
      </c>
      <c r="Q37" s="123" t="s">
        <v>42</v>
      </c>
      <c r="R37" s="124"/>
      <c r="S37" s="124"/>
      <c r="T37" s="125"/>
      <c r="U37" s="28" t="s">
        <v>66</v>
      </c>
      <c r="V37" s="20" t="s">
        <v>43</v>
      </c>
      <c r="W37" s="19">
        <f xml:space="preserve"> S4*S15</f>
        <v>34.487781376943346</v>
      </c>
    </row>
    <row r="38" spans="2:39" x14ac:dyDescent="0.25">
      <c r="B38" s="33">
        <v>43208</v>
      </c>
      <c r="C38" s="32">
        <v>0.44136574074074075</v>
      </c>
      <c r="D38" s="64">
        <v>50.926777343750004</v>
      </c>
      <c r="E38" s="64">
        <v>35.123025390625003</v>
      </c>
      <c r="F38" s="64">
        <v>36.867150390625</v>
      </c>
      <c r="G38" s="65">
        <v>691.59999999999991</v>
      </c>
      <c r="H38" s="145">
        <v>0.72366666666666657</v>
      </c>
      <c r="K38" s="34">
        <f t="shared" si="1"/>
        <v>478310.55999999988</v>
      </c>
      <c r="L38" s="34">
        <f t="shared" si="2"/>
        <v>1233.6269125904887</v>
      </c>
      <c r="M38" s="34">
        <f t="shared" si="3"/>
        <v>1359.186777924961</v>
      </c>
      <c r="N38" s="144">
        <f t="shared" si="4"/>
        <v>0.52369344444444432</v>
      </c>
      <c r="P38" s="18">
        <v>9</v>
      </c>
      <c r="Q38" s="110" t="s">
        <v>44</v>
      </c>
      <c r="R38" s="110"/>
      <c r="S38" s="110"/>
      <c r="T38" s="110"/>
      <c r="U38" s="29" t="s">
        <v>67</v>
      </c>
      <c r="V38" s="18" t="s">
        <v>35</v>
      </c>
      <c r="W38" s="19">
        <f xml:space="preserve"> (W36/W35)*100</f>
        <v>9.9921969361662679</v>
      </c>
    </row>
    <row r="39" spans="2:39" x14ac:dyDescent="0.25">
      <c r="B39" s="33">
        <v>43208</v>
      </c>
      <c r="C39" s="32">
        <v>0.44137731481481479</v>
      </c>
      <c r="D39" s="64">
        <v>49.893923828125004</v>
      </c>
      <c r="E39" s="64">
        <v>34.899635742187499</v>
      </c>
      <c r="F39" s="64">
        <v>35.644992187500002</v>
      </c>
      <c r="G39" s="65">
        <v>692.1</v>
      </c>
      <c r="H39" s="145">
        <v>0.71399999999999997</v>
      </c>
      <c r="K39" s="34">
        <f t="shared" si="1"/>
        <v>479002.41000000003</v>
      </c>
      <c r="L39" s="34">
        <f t="shared" si="2"/>
        <v>1217.9845749373712</v>
      </c>
      <c r="M39" s="34">
        <f t="shared" si="3"/>
        <v>1270.5654680469361</v>
      </c>
      <c r="N39" s="144">
        <f t="shared" si="4"/>
        <v>0.50979599999999992</v>
      </c>
    </row>
    <row r="40" spans="2:39" ht="15.75" x14ac:dyDescent="0.25">
      <c r="B40" s="33">
        <v>43208</v>
      </c>
      <c r="C40" s="32">
        <v>0.44138888888888889</v>
      </c>
      <c r="D40" s="64">
        <v>48.9545546875</v>
      </c>
      <c r="E40" s="64">
        <v>34.671991210937499</v>
      </c>
      <c r="F40" s="64">
        <v>34.547998046875001</v>
      </c>
      <c r="G40" s="65">
        <v>691.59999999999991</v>
      </c>
      <c r="H40" s="145">
        <v>0.70566666666666666</v>
      </c>
      <c r="K40" s="34">
        <f t="shared" si="1"/>
        <v>478310.55999999988</v>
      </c>
      <c r="L40" s="34">
        <f t="shared" si="2"/>
        <v>1202.1469745313273</v>
      </c>
      <c r="M40" s="34">
        <f t="shared" si="3"/>
        <v>1193.564169046879</v>
      </c>
      <c r="N40" s="144">
        <f t="shared" si="4"/>
        <v>0.49796544444444446</v>
      </c>
      <c r="P40" s="114" t="s">
        <v>72</v>
      </c>
      <c r="Q40" s="115"/>
      <c r="R40" s="115"/>
      <c r="S40" s="115"/>
      <c r="T40" s="115"/>
      <c r="U40" s="115"/>
      <c r="V40" s="115"/>
      <c r="W40" s="116"/>
    </row>
    <row r="41" spans="2:39" x14ac:dyDescent="0.25">
      <c r="B41" s="33">
        <v>43208</v>
      </c>
      <c r="C41" s="32">
        <v>0.44140046296296293</v>
      </c>
      <c r="D41" s="64">
        <v>46.1248798828125</v>
      </c>
      <c r="E41" s="64">
        <v>34.244358398437498</v>
      </c>
      <c r="F41" s="64">
        <v>30.884856445312501</v>
      </c>
      <c r="G41" s="65">
        <v>691.5</v>
      </c>
      <c r="H41" s="145">
        <v>0.66900000000000004</v>
      </c>
      <c r="K41" s="34">
        <f t="shared" si="1"/>
        <v>478172.25</v>
      </c>
      <c r="L41" s="34">
        <f t="shared" si="2"/>
        <v>1172.6760821206369</v>
      </c>
      <c r="M41" s="34">
        <f t="shared" si="3"/>
        <v>953.87435764756117</v>
      </c>
      <c r="N41" s="144">
        <f t="shared" si="4"/>
        <v>0.44756100000000004</v>
      </c>
      <c r="P41" s="17" t="s">
        <v>31</v>
      </c>
      <c r="Q41" s="117" t="s">
        <v>32</v>
      </c>
      <c r="R41" s="118"/>
      <c r="S41" s="118"/>
      <c r="T41" s="119"/>
      <c r="U41" s="12" t="s">
        <v>25</v>
      </c>
      <c r="V41" s="12" t="s">
        <v>33</v>
      </c>
      <c r="W41" s="12" t="s">
        <v>23</v>
      </c>
      <c r="AG41" s="97" t="s">
        <v>31</v>
      </c>
      <c r="AH41" s="98" t="s">
        <v>92</v>
      </c>
      <c r="AI41" s="98"/>
      <c r="AJ41" s="99" t="s">
        <v>93</v>
      </c>
      <c r="AK41" s="100"/>
      <c r="AL41" s="100"/>
      <c r="AM41" s="101"/>
    </row>
    <row r="42" spans="2:39" ht="15.75" x14ac:dyDescent="0.25">
      <c r="B42" s="33">
        <v>43208</v>
      </c>
      <c r="C42" s="32">
        <v>0.44141203703703707</v>
      </c>
      <c r="D42" s="64">
        <v>46.680127929687501</v>
      </c>
      <c r="E42" s="64">
        <v>34.326999023437502</v>
      </c>
      <c r="F42" s="64">
        <v>31.618209960937502</v>
      </c>
      <c r="G42" s="65">
        <v>691.90000000000009</v>
      </c>
      <c r="H42" s="145">
        <v>0.67666666666666675</v>
      </c>
      <c r="K42" s="34">
        <f t="shared" si="1"/>
        <v>478725.6100000001</v>
      </c>
      <c r="L42" s="34">
        <f t="shared" si="2"/>
        <v>1178.3428619550791</v>
      </c>
      <c r="M42" s="34">
        <f t="shared" si="3"/>
        <v>999.71120113392749</v>
      </c>
      <c r="N42" s="144">
        <f t="shared" si="4"/>
        <v>0.45787777777777788</v>
      </c>
      <c r="P42" s="18">
        <v>1</v>
      </c>
      <c r="Q42" s="25" t="s">
        <v>45</v>
      </c>
      <c r="R42" s="26"/>
      <c r="S42" s="26"/>
      <c r="T42" s="27"/>
      <c r="U42" s="56" t="s">
        <v>46</v>
      </c>
      <c r="V42" s="18" t="s">
        <v>47</v>
      </c>
      <c r="W42" s="24">
        <v>1.085</v>
      </c>
      <c r="AG42" s="97"/>
      <c r="AH42" s="98"/>
      <c r="AI42" s="98"/>
      <c r="AJ42" s="99" t="s">
        <v>73</v>
      </c>
      <c r="AK42" s="101"/>
      <c r="AL42" s="99" t="s">
        <v>91</v>
      </c>
      <c r="AM42" s="101"/>
    </row>
    <row r="43" spans="2:39" ht="18" x14ac:dyDescent="0.25">
      <c r="B43" s="33">
        <v>43208</v>
      </c>
      <c r="C43" s="32">
        <v>0.44142361111111111</v>
      </c>
      <c r="D43" s="64">
        <v>46.517608398437503</v>
      </c>
      <c r="E43" s="64">
        <v>34.258795898437498</v>
      </c>
      <c r="F43" s="64">
        <v>31.452958984375002</v>
      </c>
      <c r="G43" s="65">
        <v>691.7</v>
      </c>
      <c r="H43" s="145">
        <v>0.67566666666666675</v>
      </c>
      <c r="K43" s="34">
        <f t="shared" si="1"/>
        <v>478448.89000000007</v>
      </c>
      <c r="L43" s="34">
        <f t="shared" si="2"/>
        <v>1173.665096410798</v>
      </c>
      <c r="M43" s="34">
        <f t="shared" si="3"/>
        <v>989.28862887277614</v>
      </c>
      <c r="N43" s="144">
        <f t="shared" si="4"/>
        <v>0.45652544444444454</v>
      </c>
      <c r="P43" s="18">
        <v>2</v>
      </c>
      <c r="Q43" s="25" t="s">
        <v>48</v>
      </c>
      <c r="R43" s="26"/>
      <c r="S43" s="26"/>
      <c r="T43" s="27"/>
      <c r="U43" s="56" t="s">
        <v>3</v>
      </c>
      <c r="V43" s="18" t="s">
        <v>49</v>
      </c>
      <c r="W43" s="44">
        <v>150</v>
      </c>
      <c r="AG43" s="37">
        <v>13</v>
      </c>
      <c r="AH43" s="96">
        <v>150</v>
      </c>
      <c r="AI43" s="96"/>
      <c r="AJ43" s="96">
        <v>0.122</v>
      </c>
      <c r="AK43" s="96"/>
      <c r="AL43" s="96">
        <v>0.20200000000000001</v>
      </c>
      <c r="AM43" s="96"/>
    </row>
    <row r="44" spans="2:39" ht="15.75" x14ac:dyDescent="0.25">
      <c r="B44" s="33">
        <v>43208</v>
      </c>
      <c r="C44" s="32">
        <v>0.44143518518518521</v>
      </c>
      <c r="D44" s="64">
        <v>46.440171875000004</v>
      </c>
      <c r="E44" s="64">
        <v>34.351037109375</v>
      </c>
      <c r="F44" s="64">
        <v>31.248759765625</v>
      </c>
      <c r="G44" s="65">
        <v>691.90000000000009</v>
      </c>
      <c r="H44" s="145">
        <v>0.67300000000000015</v>
      </c>
      <c r="K44" s="34">
        <f t="shared" si="1"/>
        <v>478725.6100000001</v>
      </c>
      <c r="L44" s="34">
        <f t="shared" si="2"/>
        <v>1179.9937504896584</v>
      </c>
      <c r="M44" s="34">
        <f t="shared" si="3"/>
        <v>976.48498688974382</v>
      </c>
      <c r="N44" s="144">
        <f t="shared" si="4"/>
        <v>0.45292900000000019</v>
      </c>
      <c r="P44" s="18">
        <v>3</v>
      </c>
      <c r="Q44" s="25" t="s">
        <v>50</v>
      </c>
      <c r="R44" s="26"/>
      <c r="S44" s="26"/>
      <c r="T44" s="27"/>
      <c r="U44" s="56" t="s">
        <v>90</v>
      </c>
      <c r="V44" s="18" t="s">
        <v>51</v>
      </c>
      <c r="W44" s="24" t="s">
        <v>73</v>
      </c>
    </row>
    <row r="45" spans="2:39" x14ac:dyDescent="0.25">
      <c r="B45" s="33">
        <v>43208</v>
      </c>
      <c r="C45" s="32">
        <v>0.44144675925925925</v>
      </c>
      <c r="D45" s="64">
        <v>45.929509765624999</v>
      </c>
      <c r="E45" s="64">
        <v>34.3492431640625</v>
      </c>
      <c r="F45" s="64">
        <v>30.486855468750001</v>
      </c>
      <c r="G45" s="65">
        <v>692.19999999999993</v>
      </c>
      <c r="H45" s="145">
        <v>0.66366666666666674</v>
      </c>
      <c r="K45" s="34">
        <f t="shared" si="1"/>
        <v>479140.83999999991</v>
      </c>
      <c r="L45" s="34">
        <f t="shared" si="2"/>
        <v>1179.8705059438944</v>
      </c>
      <c r="M45" s="34">
        <f t="shared" si="3"/>
        <v>929.44835637245183</v>
      </c>
      <c r="N45" s="144">
        <f t="shared" si="4"/>
        <v>0.44045344444444456</v>
      </c>
      <c r="P45" s="18">
        <v>4</v>
      </c>
      <c r="Q45" s="25" t="s">
        <v>52</v>
      </c>
      <c r="R45" s="26"/>
      <c r="S45" s="26"/>
      <c r="T45" s="27"/>
      <c r="U45" s="29" t="s">
        <v>68</v>
      </c>
      <c r="V45" s="18" t="s">
        <v>53</v>
      </c>
      <c r="W45" s="41">
        <v>0.122</v>
      </c>
    </row>
    <row r="46" spans="2:39" x14ac:dyDescent="0.25">
      <c r="B46" s="33">
        <v>43208</v>
      </c>
      <c r="C46" s="32">
        <v>0.44145833333333334</v>
      </c>
      <c r="D46" s="64">
        <v>45.566659179687498</v>
      </c>
      <c r="E46" s="64">
        <v>34.206433593749999</v>
      </c>
      <c r="F46" s="64">
        <v>30.100060546875</v>
      </c>
      <c r="G46" s="65">
        <v>691.90000000000009</v>
      </c>
      <c r="H46" s="145">
        <v>0.66033333333333333</v>
      </c>
      <c r="K46" s="34">
        <f t="shared" si="1"/>
        <v>478725.6100000001</v>
      </c>
      <c r="L46" s="34">
        <f t="shared" si="2"/>
        <v>1170.0800992036284</v>
      </c>
      <c r="M46" s="34">
        <f t="shared" si="3"/>
        <v>906.01364492554092</v>
      </c>
      <c r="N46" s="144">
        <f t="shared" si="4"/>
        <v>0.43604011111111113</v>
      </c>
      <c r="P46" s="18">
        <v>5</v>
      </c>
      <c r="Q46" s="120" t="s">
        <v>54</v>
      </c>
      <c r="R46" s="121"/>
      <c r="S46" s="121"/>
      <c r="T46" s="122"/>
      <c r="U46" s="29" t="s">
        <v>69</v>
      </c>
      <c r="V46" s="18" t="s">
        <v>55</v>
      </c>
      <c r="W46" s="30">
        <f xml:space="preserve"> W42*W45</f>
        <v>0.13236999999999999</v>
      </c>
    </row>
    <row r="47" spans="2:39" x14ac:dyDescent="0.25">
      <c r="B47" s="33">
        <v>43208</v>
      </c>
      <c r="C47" s="32">
        <v>0.44146990740740738</v>
      </c>
      <c r="D47" s="64">
        <v>46.0041318359375</v>
      </c>
      <c r="E47" s="64">
        <v>34.2478564453125</v>
      </c>
      <c r="F47" s="64">
        <v>30.712228515625</v>
      </c>
      <c r="G47" s="65">
        <v>691.30000000000007</v>
      </c>
      <c r="H47" s="145">
        <v>0.66733333333333344</v>
      </c>
      <c r="K47" s="34">
        <f t="shared" si="1"/>
        <v>477895.69000000012</v>
      </c>
      <c r="L47" s="34">
        <f t="shared" si="2"/>
        <v>1172.9156710987329</v>
      </c>
      <c r="M47" s="34">
        <f t="shared" si="3"/>
        <v>943.24098039596936</v>
      </c>
      <c r="N47" s="144">
        <f t="shared" si="4"/>
        <v>0.44533377777777794</v>
      </c>
      <c r="P47" s="18">
        <v>6</v>
      </c>
      <c r="Q47" s="103" t="s">
        <v>56</v>
      </c>
      <c r="R47" s="104"/>
      <c r="S47" s="104"/>
      <c r="T47" s="105"/>
      <c r="U47" s="29" t="s">
        <v>70</v>
      </c>
      <c r="V47" s="18" t="s">
        <v>38</v>
      </c>
      <c r="W47" s="24">
        <f xml:space="preserve"> 0.003*U15*(U4^2)*W46</f>
        <v>190.1699565405975</v>
      </c>
    </row>
    <row r="48" spans="2:39" x14ac:dyDescent="0.25">
      <c r="B48" s="33">
        <v>43208</v>
      </c>
      <c r="C48" s="32">
        <v>0.44148148148148153</v>
      </c>
      <c r="D48" s="64">
        <v>46.426561523437499</v>
      </c>
      <c r="E48" s="64">
        <v>34.357154296875002</v>
      </c>
      <c r="F48" s="64">
        <v>31.222041015624999</v>
      </c>
      <c r="G48" s="65">
        <v>691.30000000000007</v>
      </c>
      <c r="H48" s="145">
        <v>0.67233333333333334</v>
      </c>
      <c r="K48" s="34">
        <f t="shared" si="1"/>
        <v>477895.69000000012</v>
      </c>
      <c r="L48" s="34">
        <f t="shared" si="2"/>
        <v>1180.4140513792765</v>
      </c>
      <c r="M48" s="34">
        <f t="shared" si="3"/>
        <v>974.8158451813697</v>
      </c>
      <c r="N48" s="144">
        <f t="shared" si="4"/>
        <v>0.45203211111111113</v>
      </c>
      <c r="P48" s="18">
        <v>7</v>
      </c>
      <c r="Q48" s="103" t="s">
        <v>57</v>
      </c>
      <c r="R48" s="104"/>
      <c r="S48" s="104"/>
      <c r="T48" s="105"/>
      <c r="U48" s="29" t="s">
        <v>71</v>
      </c>
      <c r="V48" s="18" t="s">
        <v>35</v>
      </c>
      <c r="W48" s="19">
        <f xml:space="preserve"> (W33/W35)*100</f>
        <v>14.410282532507518</v>
      </c>
    </row>
    <row r="49" spans="2:23" x14ac:dyDescent="0.25">
      <c r="B49" s="33">
        <v>43208</v>
      </c>
      <c r="C49" s="32">
        <v>0.44149305555555557</v>
      </c>
      <c r="D49" s="64">
        <v>45.577801757812502</v>
      </c>
      <c r="E49" s="64">
        <v>34.287648437500003</v>
      </c>
      <c r="F49" s="64">
        <v>30.0245556640625</v>
      </c>
      <c r="G49" s="65">
        <v>691.59999999999991</v>
      </c>
      <c r="H49" s="145">
        <v>0.65833333333333333</v>
      </c>
      <c r="K49" s="34">
        <f t="shared" si="1"/>
        <v>478310.55999999988</v>
      </c>
      <c r="L49" s="34">
        <f t="shared" si="2"/>
        <v>1175.6428353735964</v>
      </c>
      <c r="M49" s="34">
        <f t="shared" si="3"/>
        <v>901.47394282438756</v>
      </c>
      <c r="N49" s="144">
        <f t="shared" si="4"/>
        <v>0.43340277777777775</v>
      </c>
    </row>
    <row r="50" spans="2:23" x14ac:dyDescent="0.25">
      <c r="B50" s="33">
        <v>43208</v>
      </c>
      <c r="C50" s="32">
        <v>0.44150462962962966</v>
      </c>
      <c r="D50" s="64">
        <v>45.744231445312501</v>
      </c>
      <c r="E50" s="64">
        <v>34.194496093750004</v>
      </c>
      <c r="F50" s="64">
        <v>30.381710937499999</v>
      </c>
      <c r="G50" s="65">
        <v>691.59999999999991</v>
      </c>
      <c r="H50" s="145">
        <v>0.66400000000000003</v>
      </c>
      <c r="K50" s="34">
        <f t="shared" si="1"/>
        <v>478310.55999999988</v>
      </c>
      <c r="L50" s="34">
        <f t="shared" si="2"/>
        <v>1169.2635631054843</v>
      </c>
      <c r="M50" s="34">
        <f t="shared" si="3"/>
        <v>923.04835948980713</v>
      </c>
      <c r="N50" s="144">
        <f t="shared" si="4"/>
        <v>0.44089600000000007</v>
      </c>
    </row>
    <row r="51" spans="2:23" ht="15.75" x14ac:dyDescent="0.25">
      <c r="B51" s="33">
        <v>43208</v>
      </c>
      <c r="C51" s="32">
        <v>0.4415162037037037</v>
      </c>
      <c r="D51" s="64">
        <v>45.735637695312498</v>
      </c>
      <c r="E51" s="64">
        <v>34.216141601562498</v>
      </c>
      <c r="F51" s="64">
        <v>30.3440986328125</v>
      </c>
      <c r="G51" s="65">
        <v>691.8</v>
      </c>
      <c r="H51" s="145">
        <v>0.66299999999999992</v>
      </c>
      <c r="K51" s="34">
        <f t="shared" si="1"/>
        <v>478587.23999999993</v>
      </c>
      <c r="L51" s="34">
        <f t="shared" si="2"/>
        <v>1170.7443460981758</v>
      </c>
      <c r="M51" s="34">
        <f t="shared" si="3"/>
        <v>920.76432183785346</v>
      </c>
      <c r="N51" s="144">
        <f t="shared" si="4"/>
        <v>0.43956899999999988</v>
      </c>
      <c r="P51" s="106" t="s">
        <v>74</v>
      </c>
      <c r="Q51" s="107"/>
      <c r="R51" s="107"/>
      <c r="S51" s="107"/>
      <c r="T51" s="107"/>
      <c r="U51" s="107"/>
      <c r="V51" s="107"/>
      <c r="W51" s="108"/>
    </row>
    <row r="52" spans="2:23" x14ac:dyDescent="0.25">
      <c r="B52" s="33">
        <v>43208</v>
      </c>
      <c r="C52" s="32">
        <v>0.44152777777777774</v>
      </c>
      <c r="D52" s="64">
        <v>46.0678193359375</v>
      </c>
      <c r="E52" s="64">
        <v>34.284661132812502</v>
      </c>
      <c r="F52" s="64">
        <v>30.766261718750002</v>
      </c>
      <c r="G52" s="65">
        <v>692.1</v>
      </c>
      <c r="H52" s="145">
        <v>0.66766666666666685</v>
      </c>
      <c r="K52" s="34">
        <f t="shared" si="1"/>
        <v>479002.41000000003</v>
      </c>
      <c r="L52" s="34">
        <f t="shared" si="2"/>
        <v>1175.4379889917843</v>
      </c>
      <c r="M52" s="34">
        <f t="shared" si="3"/>
        <v>946.5628601466218</v>
      </c>
      <c r="N52" s="144">
        <f t="shared" si="4"/>
        <v>0.44577877777777802</v>
      </c>
      <c r="P52" s="17" t="s">
        <v>31</v>
      </c>
      <c r="Q52" s="109" t="s">
        <v>32</v>
      </c>
      <c r="R52" s="109"/>
      <c r="S52" s="109"/>
      <c r="T52" s="109"/>
      <c r="U52" s="17" t="s">
        <v>25</v>
      </c>
      <c r="V52" s="17" t="s">
        <v>33</v>
      </c>
      <c r="W52" s="17" t="s">
        <v>23</v>
      </c>
    </row>
    <row r="53" spans="2:23" x14ac:dyDescent="0.25">
      <c r="B53" s="33">
        <v>43208</v>
      </c>
      <c r="C53" s="32">
        <v>0.44153935185185184</v>
      </c>
      <c r="D53" s="64">
        <v>46.367836914062501</v>
      </c>
      <c r="E53" s="64">
        <v>34.360117187500002</v>
      </c>
      <c r="F53" s="64">
        <v>31.13115625</v>
      </c>
      <c r="G53" s="65">
        <v>692.19999999999993</v>
      </c>
      <c r="H53" s="145">
        <v>0.67133333333333345</v>
      </c>
      <c r="K53" s="34">
        <f t="shared" si="1"/>
        <v>479140.83999999991</v>
      </c>
      <c r="L53" s="34">
        <f t="shared" si="2"/>
        <v>1180.617653138733</v>
      </c>
      <c r="M53" s="34">
        <f t="shared" si="3"/>
        <v>969.14888946191411</v>
      </c>
      <c r="N53" s="144">
        <f t="shared" si="4"/>
        <v>0.45068844444444461</v>
      </c>
      <c r="P53" s="18">
        <v>1</v>
      </c>
      <c r="Q53" s="110" t="s">
        <v>75</v>
      </c>
      <c r="R53" s="110"/>
      <c r="S53" s="110"/>
      <c r="T53" s="110"/>
      <c r="U53" s="45" t="s">
        <v>76</v>
      </c>
      <c r="V53" s="18" t="s">
        <v>38</v>
      </c>
      <c r="W53" s="19">
        <f xml:space="preserve"> W36</f>
        <v>22.201447946332394</v>
      </c>
    </row>
    <row r="54" spans="2:23" x14ac:dyDescent="0.25">
      <c r="B54" s="33">
        <v>43208</v>
      </c>
      <c r="C54" s="32">
        <v>0.44155092592592587</v>
      </c>
      <c r="D54" s="64">
        <v>46.739484375000004</v>
      </c>
      <c r="E54" s="64">
        <v>34.439638671875002</v>
      </c>
      <c r="F54" s="64">
        <v>31.595898437500001</v>
      </c>
      <c r="G54" s="65">
        <v>692.1</v>
      </c>
      <c r="H54" s="145">
        <v>0.67566666666666675</v>
      </c>
      <c r="K54" s="34">
        <f t="shared" si="1"/>
        <v>479002.41000000003</v>
      </c>
      <c r="L54" s="34">
        <f t="shared" si="2"/>
        <v>1186.0887118493081</v>
      </c>
      <c r="M54" s="34">
        <f t="shared" si="3"/>
        <v>998.30079807281504</v>
      </c>
      <c r="N54" s="144">
        <f t="shared" si="4"/>
        <v>0.45652544444444454</v>
      </c>
      <c r="P54" s="18">
        <v>2</v>
      </c>
      <c r="Q54" s="110" t="s">
        <v>39</v>
      </c>
      <c r="R54" s="110"/>
      <c r="S54" s="110"/>
      <c r="T54" s="110"/>
      <c r="U54" s="45" t="s">
        <v>77</v>
      </c>
      <c r="V54" s="18" t="s">
        <v>38</v>
      </c>
      <c r="W54" s="19">
        <f xml:space="preserve"> W34</f>
        <v>9.8164495772283065</v>
      </c>
    </row>
    <row r="55" spans="2:23" x14ac:dyDescent="0.25">
      <c r="B55" s="33">
        <v>43208</v>
      </c>
      <c r="C55" s="32">
        <v>0.44156250000000002</v>
      </c>
      <c r="D55" s="64">
        <v>46.684997070312498</v>
      </c>
      <c r="E55" s="64">
        <v>34.391563476562503</v>
      </c>
      <c r="F55" s="64">
        <v>31.567494140625001</v>
      </c>
      <c r="G55" s="65">
        <v>692.1</v>
      </c>
      <c r="H55" s="145">
        <v>0.67600000000000005</v>
      </c>
      <c r="K55" s="34">
        <f t="shared" si="1"/>
        <v>479002.41000000003</v>
      </c>
      <c r="L55" s="34">
        <f t="shared" si="2"/>
        <v>1182.7796383624279</v>
      </c>
      <c r="M55" s="34">
        <f t="shared" si="3"/>
        <v>996.5066863183938</v>
      </c>
      <c r="N55" s="144">
        <f t="shared" si="4"/>
        <v>0.45697600000000005</v>
      </c>
      <c r="P55" s="18">
        <v>3</v>
      </c>
      <c r="Q55" s="110" t="s">
        <v>56</v>
      </c>
      <c r="R55" s="110"/>
      <c r="S55" s="110"/>
      <c r="T55" s="110"/>
      <c r="U55" s="46" t="s">
        <v>78</v>
      </c>
      <c r="V55" s="18" t="s">
        <v>38</v>
      </c>
      <c r="W55" s="24">
        <f xml:space="preserve"> W47</f>
        <v>190.1699565405975</v>
      </c>
    </row>
    <row r="56" spans="2:23" x14ac:dyDescent="0.25">
      <c r="B56" s="33">
        <v>43208</v>
      </c>
      <c r="C56" s="32">
        <v>0.44157407407407406</v>
      </c>
      <c r="D56" s="64">
        <v>47.676474609374999</v>
      </c>
      <c r="E56" s="64">
        <v>34.543727539062502</v>
      </c>
      <c r="F56" s="64">
        <v>32.856989257812501</v>
      </c>
      <c r="G56" s="65">
        <v>691.8</v>
      </c>
      <c r="H56" s="145">
        <v>0.68900000000000006</v>
      </c>
      <c r="K56" s="34">
        <f t="shared" si="1"/>
        <v>478587.23999999993</v>
      </c>
      <c r="L56" s="34">
        <f t="shared" si="2"/>
        <v>1193.269112292985</v>
      </c>
      <c r="M56" s="34">
        <f t="shared" si="3"/>
        <v>1079.5817430880061</v>
      </c>
      <c r="N56" s="144">
        <f t="shared" si="4"/>
        <v>0.47472100000000006</v>
      </c>
    </row>
    <row r="57" spans="2:23" ht="15.75" x14ac:dyDescent="0.25">
      <c r="B57" s="33">
        <v>43208</v>
      </c>
      <c r="C57" s="32">
        <v>0.44158564814814816</v>
      </c>
      <c r="D57" s="64">
        <v>48.254492187499999</v>
      </c>
      <c r="E57" s="64">
        <v>34.637097656249999</v>
      </c>
      <c r="F57" s="64">
        <v>33.594138671875001</v>
      </c>
      <c r="G57" s="65">
        <v>691.7</v>
      </c>
      <c r="H57" s="145">
        <v>0.69600000000000006</v>
      </c>
      <c r="K57" s="34">
        <f t="shared" si="1"/>
        <v>478448.89000000007</v>
      </c>
      <c r="L57" s="34">
        <f t="shared" si="2"/>
        <v>1199.7285340485992</v>
      </c>
      <c r="M57" s="34">
        <f t="shared" si="3"/>
        <v>1128.5661531051674</v>
      </c>
      <c r="N57" s="144">
        <f t="shared" si="4"/>
        <v>0.48441600000000007</v>
      </c>
      <c r="P57" s="106" t="s">
        <v>79</v>
      </c>
      <c r="Q57" s="107"/>
      <c r="R57" s="107"/>
      <c r="S57" s="107"/>
      <c r="T57" s="107"/>
      <c r="U57" s="107"/>
      <c r="V57" s="107"/>
      <c r="W57" s="108"/>
    </row>
    <row r="58" spans="2:23" x14ac:dyDescent="0.25">
      <c r="B58" s="33">
        <v>43208</v>
      </c>
      <c r="C58" s="32">
        <v>0.4415972222222222</v>
      </c>
      <c r="D58" s="64">
        <v>49.14380078125</v>
      </c>
      <c r="E58" s="64">
        <v>34.7906513671875</v>
      </c>
      <c r="F58" s="64">
        <v>34.706134765625002</v>
      </c>
      <c r="G58" s="65">
        <v>691.7</v>
      </c>
      <c r="H58" s="145">
        <v>0.70599999999999996</v>
      </c>
      <c r="K58" s="34">
        <f t="shared" si="1"/>
        <v>478448.89000000007</v>
      </c>
      <c r="L58" s="34">
        <f t="shared" si="2"/>
        <v>1210.3894225531856</v>
      </c>
      <c r="M58" s="34">
        <f t="shared" si="3"/>
        <v>1204.5157903697245</v>
      </c>
      <c r="N58" s="144">
        <f t="shared" si="4"/>
        <v>0.49843599999999993</v>
      </c>
      <c r="P58" s="17" t="s">
        <v>31</v>
      </c>
      <c r="Q58" s="109" t="s">
        <v>32</v>
      </c>
      <c r="R58" s="109"/>
      <c r="S58" s="109"/>
      <c r="T58" s="109"/>
      <c r="U58" s="17" t="s">
        <v>25</v>
      </c>
      <c r="V58" s="17" t="s">
        <v>33</v>
      </c>
      <c r="W58" s="17" t="s">
        <v>23</v>
      </c>
    </row>
    <row r="59" spans="2:23" x14ac:dyDescent="0.25">
      <c r="B59" s="33">
        <v>43208</v>
      </c>
      <c r="C59" s="32">
        <v>0.44160879629629629</v>
      </c>
      <c r="D59" s="64">
        <v>49.761936523437498</v>
      </c>
      <c r="E59" s="64">
        <v>34.9986201171875</v>
      </c>
      <c r="F59" s="64">
        <v>35.371561523437499</v>
      </c>
      <c r="G59" s="65">
        <v>692</v>
      </c>
      <c r="H59" s="145">
        <v>0.71099999999999997</v>
      </c>
      <c r="K59" s="34">
        <f t="shared" si="1"/>
        <v>478864</v>
      </c>
      <c r="L59" s="34">
        <f t="shared" si="2"/>
        <v>1224.9034101072016</v>
      </c>
      <c r="M59" s="34">
        <f t="shared" si="3"/>
        <v>1251.1473646063241</v>
      </c>
      <c r="N59" s="144">
        <f t="shared" si="4"/>
        <v>0.505521</v>
      </c>
      <c r="P59" s="18">
        <v>1</v>
      </c>
      <c r="Q59" s="133" t="s">
        <v>80</v>
      </c>
      <c r="R59" s="133"/>
      <c r="S59" s="133"/>
      <c r="T59" s="133"/>
      <c r="U59" s="47" t="s">
        <v>81</v>
      </c>
      <c r="V59" s="18" t="s">
        <v>35</v>
      </c>
      <c r="W59" s="19">
        <f xml:space="preserve"> W48</f>
        <v>14.410282532507518</v>
      </c>
    </row>
    <row r="60" spans="2:23" x14ac:dyDescent="0.25">
      <c r="B60" s="33">
        <v>43208</v>
      </c>
      <c r="C60" s="32">
        <v>0.44162037037037033</v>
      </c>
      <c r="D60" s="64">
        <v>48.652171875000001</v>
      </c>
      <c r="E60" s="64">
        <v>34.743469726562502</v>
      </c>
      <c r="F60" s="64">
        <v>34.0547041015625</v>
      </c>
      <c r="G60" s="65">
        <v>692</v>
      </c>
      <c r="H60" s="145">
        <v>0.7</v>
      </c>
      <c r="K60" s="34">
        <f t="shared" si="1"/>
        <v>478864</v>
      </c>
      <c r="L60" s="34">
        <f t="shared" si="2"/>
        <v>1207.1086886405651</v>
      </c>
      <c r="M60" s="34">
        <f t="shared" si="3"/>
        <v>1159.7228714449777</v>
      </c>
      <c r="N60" s="144">
        <f t="shared" si="4"/>
        <v>0.48999999999999994</v>
      </c>
      <c r="P60" s="18">
        <v>2</v>
      </c>
      <c r="Q60" s="133" t="s">
        <v>82</v>
      </c>
      <c r="R60" s="133"/>
      <c r="S60" s="133"/>
      <c r="T60" s="133"/>
      <c r="U60" s="47" t="s">
        <v>83</v>
      </c>
      <c r="V60" s="18" t="s">
        <v>35</v>
      </c>
      <c r="W60" s="19">
        <f xml:space="preserve"> W31</f>
        <v>83.543063518700365</v>
      </c>
    </row>
    <row r="61" spans="2:23" x14ac:dyDescent="0.25">
      <c r="B61" s="33">
        <v>43208</v>
      </c>
      <c r="C61" s="32">
        <v>0.44163194444444448</v>
      </c>
      <c r="D61" s="64">
        <v>47.838988281250003</v>
      </c>
      <c r="E61" s="64">
        <v>34.510006835937503</v>
      </c>
      <c r="F61" s="64">
        <v>33.127533203124997</v>
      </c>
      <c r="G61" s="65">
        <v>691.7</v>
      </c>
      <c r="H61" s="145">
        <v>0.69200000000000006</v>
      </c>
      <c r="K61" s="34">
        <f t="shared" si="1"/>
        <v>478448.89000000007</v>
      </c>
      <c r="L61" s="34">
        <f t="shared" si="2"/>
        <v>1190.9405718164533</v>
      </c>
      <c r="M61" s="34">
        <f t="shared" si="3"/>
        <v>1097.4334561241492</v>
      </c>
      <c r="N61" s="144">
        <f t="shared" si="4"/>
        <v>0.47886400000000007</v>
      </c>
      <c r="P61" s="18">
        <v>3</v>
      </c>
      <c r="Q61" s="133" t="s">
        <v>44</v>
      </c>
      <c r="R61" s="133"/>
      <c r="S61" s="133"/>
      <c r="T61" s="133"/>
      <c r="U61" s="48" t="s">
        <v>84</v>
      </c>
      <c r="V61" s="18" t="s">
        <v>35</v>
      </c>
      <c r="W61" s="19">
        <f xml:space="preserve"> W38</f>
        <v>9.9921969361662679</v>
      </c>
    </row>
    <row r="62" spans="2:23" x14ac:dyDescent="0.25">
      <c r="B62" s="33">
        <v>43208</v>
      </c>
      <c r="C62" s="32">
        <v>0.44164351851851852</v>
      </c>
      <c r="D62" s="64">
        <v>46.154433593749999</v>
      </c>
      <c r="E62" s="64">
        <v>34.296060546874997</v>
      </c>
      <c r="F62" s="64">
        <v>30.883404296875</v>
      </c>
      <c r="G62" s="65">
        <v>691.90000000000009</v>
      </c>
      <c r="H62" s="145">
        <v>0.66900000000000004</v>
      </c>
      <c r="K62" s="34">
        <f t="shared" si="1"/>
        <v>478725.6100000001</v>
      </c>
      <c r="L62" s="34">
        <f t="shared" si="2"/>
        <v>1176.2197690349158</v>
      </c>
      <c r="M62" s="34">
        <f t="shared" si="3"/>
        <v>953.78466096423722</v>
      </c>
      <c r="N62" s="144">
        <f t="shared" si="4"/>
        <v>0.44756100000000004</v>
      </c>
    </row>
    <row r="63" spans="2:23" x14ac:dyDescent="0.25">
      <c r="B63" s="33">
        <v>43208</v>
      </c>
      <c r="C63" s="32">
        <v>0.44165509259259261</v>
      </c>
      <c r="D63" s="64">
        <v>47.367041015624999</v>
      </c>
      <c r="E63" s="64">
        <v>34.601186523437498</v>
      </c>
      <c r="F63" s="64">
        <v>32.344749023437501</v>
      </c>
      <c r="G63" s="65">
        <v>692.19999999999993</v>
      </c>
      <c r="H63" s="145">
        <v>0.68299999999999994</v>
      </c>
      <c r="K63" s="34">
        <f t="shared" si="1"/>
        <v>479140.83999999991</v>
      </c>
      <c r="L63" s="34">
        <f t="shared" si="2"/>
        <v>1197.2421088297128</v>
      </c>
      <c r="M63" s="34">
        <f t="shared" si="3"/>
        <v>1046.1827893891611</v>
      </c>
      <c r="N63" s="144">
        <f t="shared" si="4"/>
        <v>0.46648899999999993</v>
      </c>
    </row>
    <row r="64" spans="2:23" x14ac:dyDescent="0.25">
      <c r="B64" s="33">
        <v>43208</v>
      </c>
      <c r="C64" s="32">
        <v>0.44166666666666665</v>
      </c>
      <c r="D64" s="64">
        <v>46.69290625</v>
      </c>
      <c r="E64" s="64">
        <v>34.506706054687498</v>
      </c>
      <c r="F64" s="64">
        <v>31.452993164062502</v>
      </c>
      <c r="G64" s="65">
        <v>692.5</v>
      </c>
      <c r="H64" s="145">
        <v>0.67333333333333334</v>
      </c>
      <c r="K64" s="34">
        <f t="shared" si="1"/>
        <v>479556.25</v>
      </c>
      <c r="L64" s="34">
        <f t="shared" si="2"/>
        <v>1190.7127627446068</v>
      </c>
      <c r="M64" s="34">
        <f t="shared" si="3"/>
        <v>989.29077897856246</v>
      </c>
      <c r="N64" s="144">
        <f t="shared" si="4"/>
        <v>0.45337777777777777</v>
      </c>
      <c r="P64" s="96" t="s">
        <v>89</v>
      </c>
      <c r="Q64" s="96"/>
      <c r="R64" s="96"/>
      <c r="S64" s="96"/>
      <c r="T64" s="96"/>
      <c r="U64" s="50" t="s">
        <v>38</v>
      </c>
      <c r="V64" s="102" t="s">
        <v>85</v>
      </c>
      <c r="W64" s="102"/>
    </row>
    <row r="65" spans="2:23" x14ac:dyDescent="0.25">
      <c r="B65" s="33">
        <v>43208</v>
      </c>
      <c r="C65" s="32">
        <v>0.44167824074074075</v>
      </c>
      <c r="D65" s="64">
        <v>46.574818359375001</v>
      </c>
      <c r="E65" s="64">
        <v>34.516213867187503</v>
      </c>
      <c r="F65" s="64">
        <v>31.2672109375</v>
      </c>
      <c r="G65" s="65">
        <v>692.7</v>
      </c>
      <c r="H65" s="145">
        <v>0.67099999999999993</v>
      </c>
      <c r="K65" s="34">
        <f t="shared" si="1"/>
        <v>479833.29000000004</v>
      </c>
      <c r="L65" s="34">
        <f t="shared" si="2"/>
        <v>1191.3690197254268</v>
      </c>
      <c r="M65" s="34">
        <f t="shared" si="3"/>
        <v>977.63847981011963</v>
      </c>
      <c r="N65" s="144">
        <f t="shared" si="4"/>
        <v>0.45024099999999989</v>
      </c>
      <c r="P65" s="111" t="s">
        <v>40</v>
      </c>
      <c r="Q65" s="111"/>
      <c r="R65" s="111"/>
      <c r="S65" s="111"/>
      <c r="T65" s="68"/>
      <c r="U65" s="74">
        <f xml:space="preserve"> W35</f>
        <v>222.18785406415819</v>
      </c>
      <c r="V65" s="137">
        <f>U65/U65</f>
        <v>1</v>
      </c>
      <c r="W65" s="137"/>
    </row>
    <row r="66" spans="2:23" x14ac:dyDescent="0.25">
      <c r="B66" s="33">
        <v>43208</v>
      </c>
      <c r="C66" s="32">
        <v>0.44168981481481479</v>
      </c>
      <c r="D66" s="64">
        <v>46.335365234375004</v>
      </c>
      <c r="E66" s="64">
        <v>34.5062236328125</v>
      </c>
      <c r="F66" s="64">
        <v>30.920322265625</v>
      </c>
      <c r="G66" s="65">
        <v>692.4</v>
      </c>
      <c r="H66" s="145">
        <v>0.66733333333333344</v>
      </c>
      <c r="K66" s="34">
        <f t="shared" si="1"/>
        <v>479417.75999999995</v>
      </c>
      <c r="L66" s="34">
        <f t="shared" si="2"/>
        <v>1190.6794693976678</v>
      </c>
      <c r="M66" s="34">
        <f t="shared" si="3"/>
        <v>956.06632901010516</v>
      </c>
      <c r="N66" s="144">
        <f t="shared" si="4"/>
        <v>0.44533377777777794</v>
      </c>
      <c r="P66" s="112" t="s">
        <v>86</v>
      </c>
      <c r="Q66" s="112"/>
      <c r="R66" s="112"/>
      <c r="S66" s="112"/>
      <c r="T66" s="69"/>
      <c r="U66" s="75">
        <v>0</v>
      </c>
      <c r="V66" s="138">
        <f>U66/U65</f>
        <v>0</v>
      </c>
      <c r="W66" s="138"/>
    </row>
    <row r="67" spans="2:23" x14ac:dyDescent="0.25">
      <c r="B67" s="33">
        <v>43208</v>
      </c>
      <c r="C67" s="32">
        <v>0.44170138888888894</v>
      </c>
      <c r="D67" s="64">
        <v>46.639259765624999</v>
      </c>
      <c r="E67" s="64">
        <v>34.657461914062502</v>
      </c>
      <c r="F67" s="64">
        <v>31.206659179687502</v>
      </c>
      <c r="G67" s="65">
        <v>692.7</v>
      </c>
      <c r="H67" s="145">
        <v>0.66900000000000004</v>
      </c>
      <c r="K67" s="34">
        <f t="shared" si="1"/>
        <v>479833.29000000004</v>
      </c>
      <c r="L67" s="34">
        <f t="shared" si="2"/>
        <v>1201.1396663246928</v>
      </c>
      <c r="M67" s="34">
        <f t="shared" si="3"/>
        <v>973.85557715717425</v>
      </c>
      <c r="N67" s="144">
        <f t="shared" si="4"/>
        <v>0.44756100000000004</v>
      </c>
      <c r="P67" s="111" t="s">
        <v>56</v>
      </c>
      <c r="Q67" s="111"/>
      <c r="R67" s="111"/>
      <c r="S67" s="111"/>
      <c r="T67" s="70"/>
      <c r="U67" s="76">
        <f xml:space="preserve"> W55</f>
        <v>190.1699565405975</v>
      </c>
      <c r="V67" s="139">
        <f>U67/U65</f>
        <v>0.85589717467492477</v>
      </c>
      <c r="W67" s="139"/>
    </row>
    <row r="68" spans="2:23" x14ac:dyDescent="0.25">
      <c r="B68" s="33">
        <v>43208</v>
      </c>
      <c r="C68" s="32">
        <v>0.44171296296296297</v>
      </c>
      <c r="D68" s="64">
        <v>45.73026171875</v>
      </c>
      <c r="E68" s="64">
        <v>34.460715820312501</v>
      </c>
      <c r="F68" s="64">
        <v>30.058389648437501</v>
      </c>
      <c r="G68" s="65">
        <v>692.5</v>
      </c>
      <c r="H68" s="145">
        <v>0.65700000000000003</v>
      </c>
      <c r="K68" s="34">
        <f t="shared" si="1"/>
        <v>479556.25</v>
      </c>
      <c r="L68" s="34">
        <f t="shared" si="2"/>
        <v>1187.5409348483363</v>
      </c>
      <c r="M68" s="34">
        <f t="shared" si="3"/>
        <v>903.50678825729472</v>
      </c>
      <c r="N68" s="144">
        <f t="shared" si="4"/>
        <v>0.43164900000000006</v>
      </c>
      <c r="P68" s="142" t="s">
        <v>87</v>
      </c>
      <c r="Q68" s="142"/>
      <c r="R68" s="142"/>
      <c r="S68" s="142"/>
      <c r="T68" s="71"/>
      <c r="U68" s="77">
        <f xml:space="preserve"> W54</f>
        <v>9.8164495772283065</v>
      </c>
      <c r="V68" s="140">
        <f>U68/U65</f>
        <v>4.4180855963412577E-2</v>
      </c>
      <c r="W68" s="140"/>
    </row>
    <row r="69" spans="2:23" x14ac:dyDescent="0.25">
      <c r="B69" s="33">
        <v>43208</v>
      </c>
      <c r="C69" s="32">
        <v>0.44172453703703707</v>
      </c>
      <c r="D69" s="64">
        <v>45.722625000000001</v>
      </c>
      <c r="E69" s="64">
        <v>34.328023437500001</v>
      </c>
      <c r="F69" s="64">
        <v>30.19789453125</v>
      </c>
      <c r="G69" s="65">
        <v>692.3</v>
      </c>
      <c r="H69" s="145">
        <v>0.66033333333333333</v>
      </c>
      <c r="K69" s="34">
        <f t="shared" si="1"/>
        <v>479279.28999999992</v>
      </c>
      <c r="L69" s="34">
        <f t="shared" si="2"/>
        <v>1178.4131931255495</v>
      </c>
      <c r="M69" s="34">
        <f t="shared" si="3"/>
        <v>911.9128341204987</v>
      </c>
      <c r="N69" s="144">
        <f t="shared" si="4"/>
        <v>0.43604011111111113</v>
      </c>
      <c r="P69" s="111" t="s">
        <v>88</v>
      </c>
      <c r="Q69" s="111"/>
      <c r="R69" s="111"/>
      <c r="S69" s="111"/>
      <c r="T69" s="72"/>
      <c r="U69" s="78">
        <f xml:space="preserve"> W53</f>
        <v>22.201447946332394</v>
      </c>
      <c r="V69" s="141">
        <f>U69/U65</f>
        <v>9.9921969361662685E-2</v>
      </c>
      <c r="W69" s="141"/>
    </row>
    <row r="70" spans="2:23" x14ac:dyDescent="0.25">
      <c r="B70" s="33">
        <v>43208</v>
      </c>
      <c r="C70" s="32">
        <v>0.44173611111111111</v>
      </c>
      <c r="D70" s="64">
        <v>45.175638671874999</v>
      </c>
      <c r="E70" s="64">
        <v>34.161053710937502</v>
      </c>
      <c r="F70" s="64">
        <v>29.558065429687499</v>
      </c>
      <c r="G70" s="65">
        <v>692</v>
      </c>
      <c r="H70" s="145">
        <v>0.65400000000000003</v>
      </c>
      <c r="K70" s="34">
        <f t="shared" si="1"/>
        <v>478864</v>
      </c>
      <c r="L70" s="34">
        <f t="shared" si="2"/>
        <v>1166.9775906415568</v>
      </c>
      <c r="M70" s="34">
        <f t="shared" si="3"/>
        <v>873.67923194568721</v>
      </c>
      <c r="N70" s="144">
        <f t="shared" si="4"/>
        <v>0.42771600000000004</v>
      </c>
      <c r="U70" s="84">
        <f>SUM(U66:U69)</f>
        <v>222.18785406415819</v>
      </c>
      <c r="V70" s="85"/>
      <c r="W70" s="85"/>
    </row>
    <row r="71" spans="2:23" x14ac:dyDescent="0.25">
      <c r="B71" s="33">
        <v>43208</v>
      </c>
      <c r="C71" s="32">
        <v>0.4417476851851852</v>
      </c>
      <c r="D71" s="64">
        <v>45.128761718749999</v>
      </c>
      <c r="E71" s="64">
        <v>34.174864257812501</v>
      </c>
      <c r="F71" s="64">
        <v>29.470315429687499</v>
      </c>
      <c r="G71" s="65">
        <v>692.3</v>
      </c>
      <c r="H71" s="145">
        <v>0.65300000000000002</v>
      </c>
      <c r="K71" s="34">
        <f t="shared" ref="K71:K115" si="5" xml:space="preserve"> G71^2</f>
        <v>479279.28999999992</v>
      </c>
      <c r="L71" s="34">
        <f t="shared" ref="L71:L115" si="6" xml:space="preserve"> E71^2</f>
        <v>1167.9213470399104</v>
      </c>
      <c r="M71" s="34">
        <f t="shared" ref="M71:M115" si="7" xml:space="preserve"> F71^2</f>
        <v>868.49949152527711</v>
      </c>
      <c r="N71" s="144">
        <f t="shared" ref="N71:N115" si="8" xml:space="preserve"> H71^2</f>
        <v>0.42640900000000004</v>
      </c>
    </row>
    <row r="72" spans="2:23" x14ac:dyDescent="0.25">
      <c r="B72" s="33">
        <v>43208</v>
      </c>
      <c r="C72" s="32">
        <v>0.44175925925925924</v>
      </c>
      <c r="D72" s="64">
        <v>46.5750732421875</v>
      </c>
      <c r="E72" s="64">
        <v>34.457875976562498</v>
      </c>
      <c r="F72" s="64">
        <v>31.3321201171875</v>
      </c>
      <c r="G72" s="65">
        <v>692.6</v>
      </c>
      <c r="H72" s="145">
        <v>0.67233333333333334</v>
      </c>
      <c r="K72" s="34">
        <f t="shared" si="5"/>
        <v>479694.76</v>
      </c>
      <c r="L72" s="34">
        <f t="shared" si="6"/>
        <v>1187.345216816163</v>
      </c>
      <c r="M72" s="34">
        <f t="shared" si="7"/>
        <v>981.70175103786562</v>
      </c>
      <c r="N72" s="144">
        <f t="shared" si="8"/>
        <v>0.45203211111111113</v>
      </c>
    </row>
    <row r="73" spans="2:23" x14ac:dyDescent="0.25">
      <c r="B73" s="33">
        <v>43208</v>
      </c>
      <c r="C73" s="32">
        <v>0.44177083333333328</v>
      </c>
      <c r="D73" s="64">
        <v>46.642304687500001</v>
      </c>
      <c r="E73" s="64">
        <v>34.450445312500001</v>
      </c>
      <c r="F73" s="64">
        <v>31.44086328125</v>
      </c>
      <c r="G73" s="65">
        <v>692.4</v>
      </c>
      <c r="H73" s="145">
        <v>0.67366666666666664</v>
      </c>
      <c r="K73" s="34">
        <f t="shared" si="5"/>
        <v>479417.75999999995</v>
      </c>
      <c r="L73" s="34">
        <f t="shared" si="6"/>
        <v>1186.8331822295534</v>
      </c>
      <c r="M73" s="34">
        <f t="shared" si="7"/>
        <v>988.52788387025453</v>
      </c>
      <c r="N73" s="144">
        <f t="shared" si="8"/>
        <v>0.45382677777777775</v>
      </c>
    </row>
    <row r="74" spans="2:23" x14ac:dyDescent="0.25">
      <c r="B74" s="33">
        <v>43208</v>
      </c>
      <c r="C74" s="32">
        <v>0.44178240740740743</v>
      </c>
      <c r="D74" s="64">
        <v>47.081534179687502</v>
      </c>
      <c r="E74" s="64">
        <v>34.5905224609375</v>
      </c>
      <c r="F74" s="64">
        <v>31.937737304687502</v>
      </c>
      <c r="G74" s="65">
        <v>692.6</v>
      </c>
      <c r="H74" s="145">
        <v>0.67833333333333323</v>
      </c>
      <c r="K74" s="34">
        <f t="shared" si="5"/>
        <v>479694.76</v>
      </c>
      <c r="L74" s="34">
        <f t="shared" si="6"/>
        <v>1196.5042441206217</v>
      </c>
      <c r="M74" s="34">
        <f t="shared" si="7"/>
        <v>1020.0190641432278</v>
      </c>
      <c r="N74" s="144">
        <f t="shared" si="8"/>
        <v>0.46013611111111097</v>
      </c>
    </row>
    <row r="75" spans="2:23" x14ac:dyDescent="0.25">
      <c r="B75" s="33">
        <v>43208</v>
      </c>
      <c r="C75" s="32">
        <v>0.44179398148148147</v>
      </c>
      <c r="D75" s="64">
        <v>46.727803710937501</v>
      </c>
      <c r="E75" s="64">
        <v>34.532432617187503</v>
      </c>
      <c r="F75" s="64">
        <v>31.477517578124999</v>
      </c>
      <c r="G75" s="65">
        <v>692.4</v>
      </c>
      <c r="H75" s="145">
        <v>0.67333333333333334</v>
      </c>
      <c r="K75" s="34">
        <f t="shared" si="5"/>
        <v>479417.75999999995</v>
      </c>
      <c r="L75" s="34">
        <f t="shared" si="6"/>
        <v>1192.4889024605952</v>
      </c>
      <c r="M75" s="34">
        <f t="shared" si="7"/>
        <v>990.83411288116827</v>
      </c>
      <c r="N75" s="144">
        <f t="shared" si="8"/>
        <v>0.45337777777777777</v>
      </c>
    </row>
    <row r="76" spans="2:23" x14ac:dyDescent="0.25">
      <c r="B76" s="33">
        <v>43208</v>
      </c>
      <c r="C76" s="32">
        <v>0.44180555555555556</v>
      </c>
      <c r="D76" s="64">
        <v>47.012147460937499</v>
      </c>
      <c r="E76" s="64">
        <v>34.530241210937504</v>
      </c>
      <c r="F76" s="64">
        <v>31.9003896484375</v>
      </c>
      <c r="G76" s="65">
        <v>692</v>
      </c>
      <c r="H76" s="145">
        <v>0.67833333333333323</v>
      </c>
      <c r="K76" s="34">
        <f t="shared" si="5"/>
        <v>478864</v>
      </c>
      <c r="L76" s="34">
        <f t="shared" si="6"/>
        <v>1192.3375580855268</v>
      </c>
      <c r="M76" s="34">
        <f t="shared" si="7"/>
        <v>1017.6348597221383</v>
      </c>
      <c r="N76" s="144">
        <f t="shared" si="8"/>
        <v>0.46013611111111097</v>
      </c>
    </row>
    <row r="77" spans="2:23" x14ac:dyDescent="0.25">
      <c r="B77" s="33">
        <v>43208</v>
      </c>
      <c r="C77" s="32">
        <v>0.4418171296296296</v>
      </c>
      <c r="D77" s="64">
        <v>47.484474609374999</v>
      </c>
      <c r="E77" s="64">
        <v>34.559637695312503</v>
      </c>
      <c r="F77" s="64">
        <v>32.561079101562498</v>
      </c>
      <c r="G77" s="65">
        <v>691.7</v>
      </c>
      <c r="H77" s="145">
        <v>0.68566666666666665</v>
      </c>
      <c r="K77" s="34">
        <f t="shared" si="5"/>
        <v>478448.89000000007</v>
      </c>
      <c r="L77" s="34">
        <f t="shared" si="6"/>
        <v>1194.3685576312648</v>
      </c>
      <c r="M77" s="34">
        <f t="shared" si="7"/>
        <v>1060.2238722582101</v>
      </c>
      <c r="N77" s="144">
        <f t="shared" si="8"/>
        <v>0.47013877777777774</v>
      </c>
    </row>
    <row r="78" spans="2:23" x14ac:dyDescent="0.25">
      <c r="B78" s="33">
        <v>43208</v>
      </c>
      <c r="C78" s="32">
        <v>0.4418287037037037</v>
      </c>
      <c r="D78" s="64">
        <v>46.164212890625002</v>
      </c>
      <c r="E78" s="64">
        <v>34.343686523437498</v>
      </c>
      <c r="F78" s="64">
        <v>30.845958984375002</v>
      </c>
      <c r="G78" s="65">
        <v>691.7</v>
      </c>
      <c r="H78" s="145">
        <v>0.66799999999999993</v>
      </c>
      <c r="K78" s="34">
        <f t="shared" si="5"/>
        <v>478448.89000000007</v>
      </c>
      <c r="L78" s="34">
        <f t="shared" si="6"/>
        <v>1179.4888040201424</v>
      </c>
      <c r="M78" s="34">
        <f t="shared" si="7"/>
        <v>951.47318566574495</v>
      </c>
      <c r="N78" s="144">
        <f t="shared" si="8"/>
        <v>0.4462239999999999</v>
      </c>
    </row>
    <row r="79" spans="2:23" x14ac:dyDescent="0.25">
      <c r="B79" s="33">
        <v>43208</v>
      </c>
      <c r="C79" s="32">
        <v>0.44184027777777773</v>
      </c>
      <c r="D79" s="64">
        <v>46.380567382812501</v>
      </c>
      <c r="E79" s="64">
        <v>34.303640625</v>
      </c>
      <c r="F79" s="64">
        <v>31.212798828124999</v>
      </c>
      <c r="G79" s="65">
        <v>691.7</v>
      </c>
      <c r="H79" s="145">
        <v>0.67300000000000015</v>
      </c>
      <c r="K79" s="34">
        <f t="shared" si="5"/>
        <v>478448.89000000007</v>
      </c>
      <c r="L79" s="34">
        <f t="shared" si="6"/>
        <v>1176.7397601291505</v>
      </c>
      <c r="M79" s="34">
        <f t="shared" si="7"/>
        <v>974.23881068500134</v>
      </c>
      <c r="N79" s="144">
        <f t="shared" si="8"/>
        <v>0.45292900000000019</v>
      </c>
    </row>
    <row r="80" spans="2:23" x14ac:dyDescent="0.25">
      <c r="B80" s="33">
        <v>43208</v>
      </c>
      <c r="C80" s="32">
        <v>0.44185185185185188</v>
      </c>
      <c r="D80" s="64">
        <v>48.783862304687503</v>
      </c>
      <c r="E80" s="64">
        <v>34.715783203125</v>
      </c>
      <c r="F80" s="64">
        <v>34.271199218749999</v>
      </c>
      <c r="G80" s="65">
        <v>692.3</v>
      </c>
      <c r="H80" s="145">
        <v>0.70233333333333325</v>
      </c>
      <c r="K80" s="34">
        <f t="shared" si="5"/>
        <v>479279.28999999992</v>
      </c>
      <c r="L80" s="34">
        <f t="shared" si="6"/>
        <v>1205.1856034063758</v>
      </c>
      <c r="M80" s="34">
        <f t="shared" si="7"/>
        <v>1174.5150958912504</v>
      </c>
      <c r="N80" s="144">
        <f t="shared" si="8"/>
        <v>0.49327211111111102</v>
      </c>
    </row>
    <row r="81" spans="2:14" x14ac:dyDescent="0.25">
      <c r="B81" s="33">
        <v>43208</v>
      </c>
      <c r="C81" s="32">
        <v>0.44186342592592592</v>
      </c>
      <c r="D81" s="64">
        <v>49.936966796874998</v>
      </c>
      <c r="E81" s="64">
        <v>35.076224609375004</v>
      </c>
      <c r="F81" s="64">
        <v>35.541547851562498</v>
      </c>
      <c r="G81" s="65">
        <v>692.5</v>
      </c>
      <c r="H81" s="145">
        <v>0.71166666666666656</v>
      </c>
      <c r="K81" s="34">
        <f t="shared" si="5"/>
        <v>479556.25</v>
      </c>
      <c r="L81" s="34">
        <f t="shared" si="6"/>
        <v>1230.3415328473245</v>
      </c>
      <c r="M81" s="34">
        <f t="shared" si="7"/>
        <v>1263.2016236849067</v>
      </c>
      <c r="N81" s="144">
        <f t="shared" si="8"/>
        <v>0.50646944444444431</v>
      </c>
    </row>
    <row r="82" spans="2:14" x14ac:dyDescent="0.25">
      <c r="B82" s="33">
        <v>43208</v>
      </c>
      <c r="C82" s="32">
        <v>0.44187500000000002</v>
      </c>
      <c r="D82" s="64">
        <v>50.592254882812504</v>
      </c>
      <c r="E82" s="64">
        <v>35.080244140624998</v>
      </c>
      <c r="F82" s="64">
        <v>36.452545898437499</v>
      </c>
      <c r="G82" s="65">
        <v>692.5</v>
      </c>
      <c r="H82" s="145">
        <v>0.72033333333333327</v>
      </c>
      <c r="K82" s="34">
        <f t="shared" si="5"/>
        <v>479556.25</v>
      </c>
      <c r="L82" s="34">
        <f t="shared" si="6"/>
        <v>1230.6235289658546</v>
      </c>
      <c r="M82" s="34">
        <f t="shared" si="7"/>
        <v>1328.7881024776925</v>
      </c>
      <c r="N82" s="144">
        <f t="shared" si="8"/>
        <v>0.51888011111111099</v>
      </c>
    </row>
    <row r="83" spans="2:14" x14ac:dyDescent="0.25">
      <c r="B83" s="33">
        <v>43208</v>
      </c>
      <c r="C83" s="32">
        <v>0.44188657407407406</v>
      </c>
      <c r="D83" s="64">
        <v>48.959168945312499</v>
      </c>
      <c r="E83" s="64">
        <v>34.846030273437499</v>
      </c>
      <c r="F83" s="64">
        <v>34.3890009765625</v>
      </c>
      <c r="G83" s="65">
        <v>692.4</v>
      </c>
      <c r="H83" s="145">
        <v>0.70233333333333325</v>
      </c>
      <c r="K83" s="34">
        <f t="shared" si="5"/>
        <v>479417.75999999995</v>
      </c>
      <c r="L83" s="34">
        <f t="shared" si="6"/>
        <v>1214.2458258173226</v>
      </c>
      <c r="M83" s="34">
        <f t="shared" si="7"/>
        <v>1182.6033881660167</v>
      </c>
      <c r="N83" s="144">
        <f t="shared" si="8"/>
        <v>0.49327211111111102</v>
      </c>
    </row>
    <row r="84" spans="2:14" x14ac:dyDescent="0.25">
      <c r="B84" s="33">
        <v>43208</v>
      </c>
      <c r="C84" s="32">
        <v>0.44189814814814815</v>
      </c>
      <c r="D84" s="64">
        <v>47.664092773437503</v>
      </c>
      <c r="E84" s="64">
        <v>34.630920898437502</v>
      </c>
      <c r="F84" s="64">
        <v>32.747584960937502</v>
      </c>
      <c r="G84" s="65">
        <v>692</v>
      </c>
      <c r="H84" s="145">
        <v>0.68699999999999983</v>
      </c>
      <c r="K84" s="34">
        <f t="shared" si="5"/>
        <v>478864</v>
      </c>
      <c r="L84" s="34">
        <f t="shared" si="6"/>
        <v>1199.3006822738353</v>
      </c>
      <c r="M84" s="34">
        <f t="shared" si="7"/>
        <v>1072.40432077382</v>
      </c>
      <c r="N84" s="144">
        <f t="shared" si="8"/>
        <v>0.47196899999999975</v>
      </c>
    </row>
    <row r="85" spans="2:14" x14ac:dyDescent="0.25">
      <c r="B85" s="33">
        <v>43208</v>
      </c>
      <c r="C85" s="32">
        <v>0.44190972222222219</v>
      </c>
      <c r="D85" s="64">
        <v>46.867930664062499</v>
      </c>
      <c r="E85" s="64">
        <v>34.513386718749999</v>
      </c>
      <c r="F85" s="64">
        <v>31.705761718750001</v>
      </c>
      <c r="G85" s="65">
        <v>692</v>
      </c>
      <c r="H85" s="145">
        <v>0.67633333333333345</v>
      </c>
      <c r="K85" s="34">
        <f t="shared" si="5"/>
        <v>478864</v>
      </c>
      <c r="L85" s="34">
        <f t="shared" si="6"/>
        <v>1191.1738627979887</v>
      </c>
      <c r="M85" s="34">
        <f t="shared" si="7"/>
        <v>1005.2553261661531</v>
      </c>
      <c r="N85" s="144">
        <f t="shared" si="8"/>
        <v>0.45742677777777796</v>
      </c>
    </row>
    <row r="86" spans="2:14" x14ac:dyDescent="0.25">
      <c r="B86" s="33">
        <v>43208</v>
      </c>
      <c r="C86" s="32">
        <v>0.44192129629629634</v>
      </c>
      <c r="D86" s="64">
        <v>46.177927734375004</v>
      </c>
      <c r="E86" s="64">
        <v>34.465129882812498</v>
      </c>
      <c r="F86" s="64">
        <v>30.730515624999999</v>
      </c>
      <c r="G86" s="65">
        <v>691.9</v>
      </c>
      <c r="H86" s="145">
        <v>0.66533333333333344</v>
      </c>
      <c r="K86" s="34">
        <f t="shared" si="5"/>
        <v>478725.61</v>
      </c>
      <c r="L86" s="34">
        <f t="shared" si="6"/>
        <v>1187.845177839135</v>
      </c>
      <c r="M86" s="34">
        <f t="shared" si="7"/>
        <v>944.36459057836908</v>
      </c>
      <c r="N86" s="144">
        <f t="shared" si="8"/>
        <v>0.44266844444444459</v>
      </c>
    </row>
    <row r="87" spans="2:14" x14ac:dyDescent="0.25">
      <c r="B87" s="33">
        <v>43208</v>
      </c>
      <c r="C87" s="32">
        <v>0.44193287037037038</v>
      </c>
      <c r="D87" s="64">
        <v>45.060731445312499</v>
      </c>
      <c r="E87" s="64">
        <v>34.248386718749998</v>
      </c>
      <c r="F87" s="64">
        <v>29.280326171875</v>
      </c>
      <c r="G87" s="65">
        <v>692.1</v>
      </c>
      <c r="H87" s="145">
        <v>0.64966666666666673</v>
      </c>
      <c r="K87" s="34">
        <f t="shared" si="5"/>
        <v>479002.41000000003</v>
      </c>
      <c r="L87" s="34">
        <f t="shared" si="6"/>
        <v>1172.9519928370512</v>
      </c>
      <c r="M87" s="34">
        <f t="shared" si="7"/>
        <v>857.3375007313881</v>
      </c>
      <c r="N87" s="144">
        <f t="shared" si="8"/>
        <v>0.42206677777777785</v>
      </c>
    </row>
    <row r="88" spans="2:14" x14ac:dyDescent="0.25">
      <c r="B88" s="33">
        <v>43208</v>
      </c>
      <c r="C88" s="32">
        <v>0.44194444444444447</v>
      </c>
      <c r="D88" s="64">
        <v>45.076962890624998</v>
      </c>
      <c r="E88" s="64">
        <v>34.171399414062499</v>
      </c>
      <c r="F88" s="64">
        <v>29.395521484374999</v>
      </c>
      <c r="G88" s="65">
        <v>691.9</v>
      </c>
      <c r="H88" s="145">
        <v>0.65200000000000002</v>
      </c>
      <c r="K88" s="34">
        <f t="shared" si="5"/>
        <v>478725.61</v>
      </c>
      <c r="L88" s="34">
        <f t="shared" si="6"/>
        <v>1167.6845379153908</v>
      </c>
      <c r="M88" s="34">
        <f t="shared" si="7"/>
        <v>864.09668333835214</v>
      </c>
      <c r="N88" s="144">
        <f t="shared" si="8"/>
        <v>0.42510400000000004</v>
      </c>
    </row>
    <row r="89" spans="2:14" x14ac:dyDescent="0.25">
      <c r="B89" s="33">
        <v>43208</v>
      </c>
      <c r="C89" s="32">
        <v>0.44195601851851851</v>
      </c>
      <c r="D89" s="64">
        <v>44.585269531249999</v>
      </c>
      <c r="E89" s="64">
        <v>34.057895507812503</v>
      </c>
      <c r="F89" s="64">
        <v>28.770349609375</v>
      </c>
      <c r="G89" s="65">
        <v>691.8</v>
      </c>
      <c r="H89" s="145">
        <v>0.64500000000000002</v>
      </c>
      <c r="K89" s="34">
        <f t="shared" si="5"/>
        <v>478587.23999999993</v>
      </c>
      <c r="L89" s="34">
        <f t="shared" si="6"/>
        <v>1159.940246421075</v>
      </c>
      <c r="M89" s="34">
        <f t="shared" si="7"/>
        <v>827.73301664566418</v>
      </c>
      <c r="N89" s="144">
        <f t="shared" si="8"/>
        <v>0.41602500000000003</v>
      </c>
    </row>
    <row r="90" spans="2:14" x14ac:dyDescent="0.25">
      <c r="B90" s="33">
        <v>43208</v>
      </c>
      <c r="C90" s="32">
        <v>0.44196759259259261</v>
      </c>
      <c r="D90" s="64">
        <v>44.884059570312502</v>
      </c>
      <c r="E90" s="64">
        <v>34.089224609375002</v>
      </c>
      <c r="F90" s="64">
        <v>29.194671875000001</v>
      </c>
      <c r="G90" s="65">
        <v>691.9</v>
      </c>
      <c r="H90" s="145">
        <v>0.65033333333333332</v>
      </c>
      <c r="K90" s="34">
        <f t="shared" si="5"/>
        <v>478725.61</v>
      </c>
      <c r="L90" s="34">
        <f t="shared" si="6"/>
        <v>1162.0752344684183</v>
      </c>
      <c r="M90" s="34">
        <f t="shared" si="7"/>
        <v>852.32886588891608</v>
      </c>
      <c r="N90" s="144">
        <f t="shared" si="8"/>
        <v>0.42293344444444442</v>
      </c>
    </row>
    <row r="91" spans="2:14" x14ac:dyDescent="0.25">
      <c r="B91" s="33">
        <v>43208</v>
      </c>
      <c r="C91" s="32">
        <v>0.44197916666666665</v>
      </c>
      <c r="D91" s="64">
        <v>45.988669921875001</v>
      </c>
      <c r="E91" s="64">
        <v>34.215425781249998</v>
      </c>
      <c r="F91" s="64">
        <v>30.726207031250002</v>
      </c>
      <c r="G91" s="65">
        <v>691.5</v>
      </c>
      <c r="H91" s="145">
        <v>0.66799999999999993</v>
      </c>
      <c r="K91" s="34">
        <f t="shared" si="5"/>
        <v>478172.25</v>
      </c>
      <c r="L91" s="34">
        <f t="shared" si="6"/>
        <v>1170.6953613922269</v>
      </c>
      <c r="M91" s="34">
        <f t="shared" si="7"/>
        <v>944.09979852723711</v>
      </c>
      <c r="N91" s="144">
        <f t="shared" si="8"/>
        <v>0.4462239999999999</v>
      </c>
    </row>
    <row r="92" spans="2:14" x14ac:dyDescent="0.25">
      <c r="B92" s="33">
        <v>43208</v>
      </c>
      <c r="C92" s="32">
        <v>0.4419907407407408</v>
      </c>
      <c r="D92" s="64">
        <v>46.819278320312499</v>
      </c>
      <c r="E92" s="64">
        <v>34.428618164062499</v>
      </c>
      <c r="F92" s="64">
        <v>31.72556640625</v>
      </c>
      <c r="G92" s="65">
        <v>691.8</v>
      </c>
      <c r="H92" s="145">
        <v>0.67766666666666675</v>
      </c>
      <c r="K92" s="34">
        <f t="shared" si="5"/>
        <v>478587.23999999993</v>
      </c>
      <c r="L92" s="34">
        <f t="shared" si="6"/>
        <v>1185.3297486868141</v>
      </c>
      <c r="M92" s="34">
        <f t="shared" si="7"/>
        <v>1006.5115637973785</v>
      </c>
      <c r="N92" s="144">
        <f t="shared" si="8"/>
        <v>0.45923211111111123</v>
      </c>
    </row>
    <row r="93" spans="2:14" x14ac:dyDescent="0.25">
      <c r="B93" s="33">
        <v>43208</v>
      </c>
      <c r="C93" s="32">
        <v>0.44200231481481483</v>
      </c>
      <c r="D93" s="64">
        <v>47.513942382812502</v>
      </c>
      <c r="E93" s="64">
        <v>34.571919921875001</v>
      </c>
      <c r="F93" s="64">
        <v>32.5910478515625</v>
      </c>
      <c r="G93" s="65">
        <v>691.8</v>
      </c>
      <c r="H93" s="145">
        <v>0.68566666666666665</v>
      </c>
      <c r="K93" s="34">
        <f t="shared" si="5"/>
        <v>478587.23999999993</v>
      </c>
      <c r="L93" s="34">
        <f t="shared" si="6"/>
        <v>1195.2176470845375</v>
      </c>
      <c r="M93" s="34">
        <f t="shared" si="7"/>
        <v>1062.1764000628366</v>
      </c>
      <c r="N93" s="144">
        <f t="shared" si="8"/>
        <v>0.47013877777777774</v>
      </c>
    </row>
    <row r="94" spans="2:14" x14ac:dyDescent="0.25">
      <c r="B94" s="33">
        <v>43208</v>
      </c>
      <c r="C94" s="32">
        <v>0.44201388888888887</v>
      </c>
      <c r="D94" s="64">
        <v>46.896413085937503</v>
      </c>
      <c r="E94" s="64">
        <v>34.422532226562502</v>
      </c>
      <c r="F94" s="64">
        <v>31.846158203125</v>
      </c>
      <c r="G94" s="65">
        <v>691.5</v>
      </c>
      <c r="H94" s="145">
        <v>0.67899999999999994</v>
      </c>
      <c r="K94" s="34">
        <f t="shared" si="5"/>
        <v>478172.25</v>
      </c>
      <c r="L94" s="34">
        <f t="shared" si="6"/>
        <v>1184.910724888734</v>
      </c>
      <c r="M94" s="34">
        <f t="shared" si="7"/>
        <v>1014.1777922984658</v>
      </c>
      <c r="N94" s="144">
        <f t="shared" si="8"/>
        <v>0.46104099999999992</v>
      </c>
    </row>
    <row r="95" spans="2:14" x14ac:dyDescent="0.25">
      <c r="B95" s="33">
        <v>43208</v>
      </c>
      <c r="C95" s="32">
        <v>0.44202546296296297</v>
      </c>
      <c r="D95" s="64">
        <v>46.667592773437498</v>
      </c>
      <c r="E95" s="64">
        <v>34.449346679687501</v>
      </c>
      <c r="F95" s="64">
        <v>31.479333984375</v>
      </c>
      <c r="G95" s="65">
        <v>691.5</v>
      </c>
      <c r="H95" s="145">
        <v>0.67400000000000004</v>
      </c>
      <c r="K95" s="34">
        <f t="shared" si="5"/>
        <v>478172.25</v>
      </c>
      <c r="L95" s="34">
        <f t="shared" si="6"/>
        <v>1186.7574866572963</v>
      </c>
      <c r="M95" s="34">
        <f t="shared" si="7"/>
        <v>990.94846809982675</v>
      </c>
      <c r="N95" s="144">
        <f t="shared" si="8"/>
        <v>0.45427600000000007</v>
      </c>
    </row>
    <row r="96" spans="2:14" x14ac:dyDescent="0.25">
      <c r="B96" s="33">
        <v>43208</v>
      </c>
      <c r="C96" s="32">
        <v>0.44203703703703701</v>
      </c>
      <c r="D96" s="64">
        <v>46.201976562500001</v>
      </c>
      <c r="E96" s="64">
        <v>34.418877929687504</v>
      </c>
      <c r="F96" s="64">
        <v>30.818924804687502</v>
      </c>
      <c r="G96" s="65">
        <v>691.8</v>
      </c>
      <c r="H96" s="145">
        <v>0.66700000000000015</v>
      </c>
      <c r="K96" s="34">
        <f t="shared" si="5"/>
        <v>478587.23999999993</v>
      </c>
      <c r="L96" s="34">
        <f t="shared" si="6"/>
        <v>1184.6591579387295</v>
      </c>
      <c r="M96" s="34">
        <f t="shared" si="7"/>
        <v>949.80612611698257</v>
      </c>
      <c r="N96" s="144">
        <f t="shared" si="8"/>
        <v>0.4448890000000002</v>
      </c>
    </row>
    <row r="97" spans="2:14" x14ac:dyDescent="0.25">
      <c r="B97" s="33">
        <v>43208</v>
      </c>
      <c r="C97" s="32">
        <v>0.4420486111111111</v>
      </c>
      <c r="D97" s="64">
        <v>45.324424804687503</v>
      </c>
      <c r="E97" s="64">
        <v>34.182777343750004</v>
      </c>
      <c r="F97" s="64">
        <v>29.760366210937502</v>
      </c>
      <c r="G97" s="65">
        <v>691.40000000000009</v>
      </c>
      <c r="H97" s="145">
        <v>0.65666666666666673</v>
      </c>
      <c r="K97" s="34">
        <f t="shared" si="5"/>
        <v>478033.96000000014</v>
      </c>
      <c r="L97" s="34">
        <f t="shared" si="6"/>
        <v>1168.4622669323885</v>
      </c>
      <c r="M97" s="34">
        <f t="shared" si="7"/>
        <v>885.67939700911052</v>
      </c>
      <c r="N97" s="144">
        <f t="shared" si="8"/>
        <v>0.43121111111111121</v>
      </c>
    </row>
    <row r="98" spans="2:14" x14ac:dyDescent="0.25">
      <c r="B98" s="33">
        <v>43208</v>
      </c>
      <c r="C98" s="32">
        <v>0.44206018518518514</v>
      </c>
      <c r="D98" s="64">
        <v>45.438379882812498</v>
      </c>
      <c r="E98" s="64">
        <v>34.159623046874998</v>
      </c>
      <c r="F98" s="64">
        <v>29.960048828125</v>
      </c>
      <c r="G98" s="65">
        <v>691.5</v>
      </c>
      <c r="H98" s="145">
        <v>0.65933333333333333</v>
      </c>
      <c r="K98" s="34">
        <f t="shared" si="5"/>
        <v>478172.25</v>
      </c>
      <c r="L98" s="34">
        <f t="shared" si="6"/>
        <v>1166.8798467045935</v>
      </c>
      <c r="M98" s="34">
        <f t="shared" si="7"/>
        <v>897.60452578363424</v>
      </c>
      <c r="N98" s="144">
        <f t="shared" si="8"/>
        <v>0.43472044444444441</v>
      </c>
    </row>
    <row r="99" spans="2:14" x14ac:dyDescent="0.25">
      <c r="B99" s="33">
        <v>43208</v>
      </c>
      <c r="C99" s="32">
        <v>0.44207175925925929</v>
      </c>
      <c r="D99" s="64">
        <v>45.797249023437502</v>
      </c>
      <c r="E99" s="64">
        <v>34.153771484375</v>
      </c>
      <c r="F99" s="64">
        <v>30.507666992187502</v>
      </c>
      <c r="G99" s="65">
        <v>691.5</v>
      </c>
      <c r="H99" s="145">
        <v>0.66600000000000004</v>
      </c>
      <c r="K99" s="34">
        <f t="shared" si="5"/>
        <v>478172.25</v>
      </c>
      <c r="L99" s="34">
        <f t="shared" si="6"/>
        <v>1166.4801066069069</v>
      </c>
      <c r="M99" s="34">
        <f t="shared" si="7"/>
        <v>930.71774530620689</v>
      </c>
      <c r="N99" s="144">
        <f t="shared" si="8"/>
        <v>0.44355600000000006</v>
      </c>
    </row>
    <row r="100" spans="2:14" x14ac:dyDescent="0.25">
      <c r="B100" s="33">
        <v>43208</v>
      </c>
      <c r="C100" s="32">
        <v>0.44208333333333333</v>
      </c>
      <c r="D100" s="64">
        <v>46.696944335937502</v>
      </c>
      <c r="E100" s="64">
        <v>34.245029296875003</v>
      </c>
      <c r="F100" s="64">
        <v>31.7446123046875</v>
      </c>
      <c r="G100" s="65">
        <v>691.5</v>
      </c>
      <c r="H100" s="145">
        <v>0.67966666666666653</v>
      </c>
      <c r="K100" s="34">
        <f t="shared" si="5"/>
        <v>478172.25</v>
      </c>
      <c r="L100" s="34">
        <f t="shared" si="6"/>
        <v>1172.7220315438274</v>
      </c>
      <c r="M100" s="34">
        <f t="shared" si="7"/>
        <v>1007.720410374917</v>
      </c>
      <c r="N100" s="144">
        <f t="shared" si="8"/>
        <v>0.4619467777777776</v>
      </c>
    </row>
    <row r="101" spans="2:14" x14ac:dyDescent="0.25">
      <c r="B101" s="33">
        <v>43208</v>
      </c>
      <c r="C101" s="32">
        <v>0.44209490740740742</v>
      </c>
      <c r="D101" s="64">
        <v>49.345418945312503</v>
      </c>
      <c r="E101" s="64">
        <v>34.771314453125001</v>
      </c>
      <c r="F101" s="64">
        <v>35.006219726562499</v>
      </c>
      <c r="G101" s="65">
        <v>691.5</v>
      </c>
      <c r="H101" s="145">
        <v>0.70899999999999996</v>
      </c>
      <c r="K101" s="34">
        <f t="shared" si="5"/>
        <v>478172.25</v>
      </c>
      <c r="L101" s="34">
        <f t="shared" si="6"/>
        <v>1209.0443087980996</v>
      </c>
      <c r="M101" s="34">
        <f t="shared" si="7"/>
        <v>1225.4354195443734</v>
      </c>
      <c r="N101" s="144">
        <f t="shared" si="8"/>
        <v>0.50268099999999993</v>
      </c>
    </row>
    <row r="102" spans="2:14" x14ac:dyDescent="0.25">
      <c r="B102" s="33">
        <v>43208</v>
      </c>
      <c r="C102" s="32">
        <v>0.44210648148148146</v>
      </c>
      <c r="D102" s="64">
        <v>51.132772460937503</v>
      </c>
      <c r="E102" s="64">
        <v>35.063489257812499</v>
      </c>
      <c r="F102" s="64">
        <v>37.213792968749999</v>
      </c>
      <c r="G102" s="65">
        <v>690.9</v>
      </c>
      <c r="H102" s="145">
        <v>0.72766666666666646</v>
      </c>
      <c r="K102" s="34">
        <f t="shared" si="5"/>
        <v>477342.80999999994</v>
      </c>
      <c r="L102" s="34">
        <f t="shared" si="6"/>
        <v>1229.4482789327326</v>
      </c>
      <c r="M102" s="34">
        <f t="shared" si="7"/>
        <v>1384.8663871209869</v>
      </c>
      <c r="N102" s="144">
        <f t="shared" si="8"/>
        <v>0.52949877777777743</v>
      </c>
    </row>
    <row r="103" spans="2:14" x14ac:dyDescent="0.25">
      <c r="B103" s="33">
        <v>43208</v>
      </c>
      <c r="C103" s="32">
        <v>0.44211805555555556</v>
      </c>
      <c r="D103" s="64">
        <v>51.499927734374999</v>
      </c>
      <c r="E103" s="64">
        <v>35.254211914062502</v>
      </c>
      <c r="F103" s="64">
        <v>37.539229492187502</v>
      </c>
      <c r="G103" s="65">
        <v>691.40000000000009</v>
      </c>
      <c r="H103" s="145">
        <v>0.72899999999999987</v>
      </c>
      <c r="K103" s="34">
        <f t="shared" si="5"/>
        <v>478033.96000000014</v>
      </c>
      <c r="L103" s="34">
        <f t="shared" si="6"/>
        <v>1242.8594576816265</v>
      </c>
      <c r="M103" s="34">
        <f t="shared" si="7"/>
        <v>1409.1937508671199</v>
      </c>
      <c r="N103" s="144">
        <f t="shared" si="8"/>
        <v>0.53144099999999983</v>
      </c>
    </row>
    <row r="104" spans="2:14" x14ac:dyDescent="0.25">
      <c r="B104" s="33">
        <v>43208</v>
      </c>
      <c r="C104" s="32">
        <v>0.44212962962962959</v>
      </c>
      <c r="D104" s="64">
        <v>49.645902343750002</v>
      </c>
      <c r="E104" s="64">
        <v>34.877746093749998</v>
      </c>
      <c r="F104" s="64">
        <v>35.328140625000003</v>
      </c>
      <c r="G104" s="65">
        <v>691.7</v>
      </c>
      <c r="H104" s="145">
        <v>0.71166666666666656</v>
      </c>
      <c r="K104" s="34">
        <f t="shared" si="5"/>
        <v>478448.89000000007</v>
      </c>
      <c r="L104" s="34">
        <f t="shared" si="6"/>
        <v>1216.4571725800934</v>
      </c>
      <c r="M104" s="34">
        <f t="shared" si="7"/>
        <v>1248.0775200197756</v>
      </c>
      <c r="N104" s="144">
        <f t="shared" si="8"/>
        <v>0.50646944444444431</v>
      </c>
    </row>
    <row r="105" spans="2:14" x14ac:dyDescent="0.25">
      <c r="B105" s="33">
        <v>43208</v>
      </c>
      <c r="C105" s="32">
        <v>0.44214120370370374</v>
      </c>
      <c r="D105" s="64">
        <v>47.202160156250002</v>
      </c>
      <c r="E105" s="64">
        <v>34.672669921874999</v>
      </c>
      <c r="F105" s="64">
        <v>32.025620117187501</v>
      </c>
      <c r="G105" s="65">
        <v>692.1</v>
      </c>
      <c r="H105" s="145">
        <v>0.67833333333333323</v>
      </c>
      <c r="K105" s="34">
        <f t="shared" si="5"/>
        <v>479002.41000000003</v>
      </c>
      <c r="L105" s="34">
        <f t="shared" si="6"/>
        <v>1202.1940395112952</v>
      </c>
      <c r="M105" s="34">
        <f t="shared" si="7"/>
        <v>1025.6403438904047</v>
      </c>
      <c r="N105" s="144">
        <f t="shared" si="8"/>
        <v>0.46013611111111097</v>
      </c>
    </row>
    <row r="106" spans="2:14" x14ac:dyDescent="0.25">
      <c r="B106" s="33">
        <v>43208</v>
      </c>
      <c r="C106" s="32">
        <v>0.44215277777777778</v>
      </c>
      <c r="D106" s="64">
        <v>46.836984375</v>
      </c>
      <c r="E106" s="64">
        <v>34.595030273437501</v>
      </c>
      <c r="F106" s="64">
        <v>31.569969726562501</v>
      </c>
      <c r="G106" s="65">
        <v>692.1</v>
      </c>
      <c r="H106" s="145">
        <v>0.67366666666666675</v>
      </c>
      <c r="K106" s="34">
        <f t="shared" si="5"/>
        <v>479002.41000000003</v>
      </c>
      <c r="L106" s="34">
        <f t="shared" si="6"/>
        <v>1196.8161196200572</v>
      </c>
      <c r="M106" s="34">
        <f t="shared" si="7"/>
        <v>996.66298853607282</v>
      </c>
      <c r="N106" s="144">
        <f t="shared" si="8"/>
        <v>0.45382677777777791</v>
      </c>
    </row>
    <row r="107" spans="2:14" x14ac:dyDescent="0.25">
      <c r="B107" s="33">
        <v>43208</v>
      </c>
      <c r="C107" s="32">
        <v>0.44216435185185188</v>
      </c>
      <c r="D107" s="64">
        <v>46.282622070312499</v>
      </c>
      <c r="E107" s="64">
        <v>34.502966796875</v>
      </c>
      <c r="F107" s="64">
        <v>30.844522460937501</v>
      </c>
      <c r="G107" s="65">
        <v>691.5</v>
      </c>
      <c r="H107" s="145">
        <v>0.66633333333333344</v>
      </c>
      <c r="K107" s="34">
        <f t="shared" si="5"/>
        <v>478172.25</v>
      </c>
      <c r="L107" s="34">
        <f t="shared" si="6"/>
        <v>1190.4547177862587</v>
      </c>
      <c r="M107" s="34">
        <f t="shared" si="7"/>
        <v>951.38456584327798</v>
      </c>
      <c r="N107" s="144">
        <f t="shared" si="8"/>
        <v>0.44400011111111126</v>
      </c>
    </row>
    <row r="108" spans="2:14" x14ac:dyDescent="0.25">
      <c r="B108" s="33">
        <v>43208</v>
      </c>
      <c r="C108" s="32">
        <v>0.44217592592592592</v>
      </c>
      <c r="D108" s="64">
        <v>45.147948242187503</v>
      </c>
      <c r="E108" s="64">
        <v>34.25899609375</v>
      </c>
      <c r="F108" s="64">
        <v>29.400175781249999</v>
      </c>
      <c r="G108" s="65">
        <v>691.8</v>
      </c>
      <c r="H108" s="145">
        <v>0.65066666666666673</v>
      </c>
      <c r="K108" s="34">
        <f t="shared" si="5"/>
        <v>478587.23999999993</v>
      </c>
      <c r="L108" s="34">
        <f t="shared" si="6"/>
        <v>1173.6788133515777</v>
      </c>
      <c r="M108" s="34">
        <f t="shared" si="7"/>
        <v>864.37033596839899</v>
      </c>
      <c r="N108" s="144">
        <f t="shared" si="8"/>
        <v>0.42336711111111119</v>
      </c>
    </row>
    <row r="109" spans="2:14" x14ac:dyDescent="0.25">
      <c r="B109" s="33">
        <v>43208</v>
      </c>
      <c r="C109" s="32">
        <v>0.44218750000000001</v>
      </c>
      <c r="D109" s="64">
        <v>45.017403320312503</v>
      </c>
      <c r="E109" s="64">
        <v>34.2430400390625</v>
      </c>
      <c r="F109" s="64">
        <v>29.21779296875</v>
      </c>
      <c r="G109" s="65">
        <v>691.9</v>
      </c>
      <c r="H109" s="145">
        <v>0.64866666666666672</v>
      </c>
      <c r="K109" s="34">
        <f t="shared" si="5"/>
        <v>478725.61</v>
      </c>
      <c r="L109" s="34">
        <f t="shared" si="6"/>
        <v>1172.5857911168375</v>
      </c>
      <c r="M109" s="34">
        <f t="shared" si="7"/>
        <v>853.67942596473699</v>
      </c>
      <c r="N109" s="144">
        <f t="shared" si="8"/>
        <v>0.4207684444444445</v>
      </c>
    </row>
    <row r="110" spans="2:14" x14ac:dyDescent="0.25">
      <c r="B110" s="33">
        <v>43208</v>
      </c>
      <c r="C110" s="32">
        <v>0.44219907407407405</v>
      </c>
      <c r="D110" s="64">
        <v>45.026978515625004</v>
      </c>
      <c r="E110" s="64">
        <v>34.191071289062499</v>
      </c>
      <c r="F110" s="64">
        <v>29.2945029296875</v>
      </c>
      <c r="G110" s="65">
        <v>692.1</v>
      </c>
      <c r="H110" s="145">
        <v>0.65066666666666662</v>
      </c>
      <c r="K110" s="34">
        <f t="shared" si="5"/>
        <v>479002.41000000003</v>
      </c>
      <c r="L110" s="34">
        <f t="shared" si="6"/>
        <v>1169.029355893754</v>
      </c>
      <c r="M110" s="34">
        <f t="shared" si="7"/>
        <v>858.16790189746951</v>
      </c>
      <c r="N110" s="144">
        <f t="shared" si="8"/>
        <v>0.42336711111111103</v>
      </c>
    </row>
    <row r="111" spans="2:14" x14ac:dyDescent="0.25">
      <c r="B111" s="33">
        <v>43208</v>
      </c>
      <c r="C111" s="32">
        <v>0.4422106481481482</v>
      </c>
      <c r="D111" s="64">
        <v>46.055545898437501</v>
      </c>
      <c r="E111" s="64">
        <v>34.285012695312503</v>
      </c>
      <c r="F111" s="64">
        <v>30.747711914062499</v>
      </c>
      <c r="G111" s="65">
        <v>691.8</v>
      </c>
      <c r="H111" s="145">
        <v>0.66733333333333344</v>
      </c>
      <c r="K111" s="34">
        <f t="shared" si="5"/>
        <v>478587.23999999993</v>
      </c>
      <c r="L111" s="34">
        <f t="shared" si="6"/>
        <v>1175.4620955177395</v>
      </c>
      <c r="M111" s="34">
        <f t="shared" si="7"/>
        <v>945.42178795018094</v>
      </c>
      <c r="N111" s="144">
        <f t="shared" si="8"/>
        <v>0.44533377777777794</v>
      </c>
    </row>
    <row r="112" spans="2:14" x14ac:dyDescent="0.25">
      <c r="B112" s="33">
        <v>43208</v>
      </c>
      <c r="C112" s="32">
        <v>0.44222222222222224</v>
      </c>
      <c r="D112" s="64">
        <v>46.747573242187499</v>
      </c>
      <c r="E112" s="64">
        <v>34.546894531250004</v>
      </c>
      <c r="F112" s="64">
        <v>31.490538085937501</v>
      </c>
      <c r="G112" s="65">
        <v>692.1</v>
      </c>
      <c r="H112" s="145">
        <v>0.67366666666666664</v>
      </c>
      <c r="K112" s="34">
        <f t="shared" si="5"/>
        <v>479002.41000000003</v>
      </c>
      <c r="L112" s="34">
        <f t="shared" si="6"/>
        <v>1193.4879217533114</v>
      </c>
      <c r="M112" s="34">
        <f t="shared" si="7"/>
        <v>991.65398894188036</v>
      </c>
      <c r="N112" s="144">
        <f t="shared" si="8"/>
        <v>0.45382677777777775</v>
      </c>
    </row>
    <row r="113" spans="2:14" x14ac:dyDescent="0.25">
      <c r="B113" s="33">
        <v>43208</v>
      </c>
      <c r="C113" s="32">
        <v>0.44223379629629633</v>
      </c>
      <c r="D113" s="64">
        <v>46.965460937499998</v>
      </c>
      <c r="E113" s="64">
        <v>34.620663085937501</v>
      </c>
      <c r="F113" s="64">
        <v>31.732465820312502</v>
      </c>
      <c r="G113" s="65">
        <v>692.5</v>
      </c>
      <c r="H113" s="145">
        <v>0.67566666666666675</v>
      </c>
      <c r="K113" s="34">
        <f t="shared" si="5"/>
        <v>479556.25</v>
      </c>
      <c r="L113" s="34">
        <f t="shared" si="6"/>
        <v>1198.5903125099956</v>
      </c>
      <c r="M113" s="34">
        <f t="shared" si="7"/>
        <v>1006.9493870373012</v>
      </c>
      <c r="N113" s="144">
        <f t="shared" si="8"/>
        <v>0.45652544444444454</v>
      </c>
    </row>
    <row r="114" spans="2:14" x14ac:dyDescent="0.25">
      <c r="B114" s="33">
        <v>43208</v>
      </c>
      <c r="C114" s="32">
        <v>0.44224537037037037</v>
      </c>
      <c r="D114" s="64">
        <v>47.024150390625003</v>
      </c>
      <c r="E114" s="64">
        <v>34.595173828124999</v>
      </c>
      <c r="F114" s="64">
        <v>31.847379882812501</v>
      </c>
      <c r="G114" s="65">
        <v>692.3</v>
      </c>
      <c r="H114" s="145">
        <v>0.67700000000000005</v>
      </c>
      <c r="K114" s="34">
        <f t="shared" si="5"/>
        <v>479279.28999999992</v>
      </c>
      <c r="L114" s="34">
        <f t="shared" si="6"/>
        <v>1196.8260521981849</v>
      </c>
      <c r="M114" s="34">
        <f t="shared" si="7"/>
        <v>1014.2556054001703</v>
      </c>
      <c r="N114" s="144">
        <f t="shared" si="8"/>
        <v>0.45832900000000004</v>
      </c>
    </row>
    <row r="115" spans="2:14" x14ac:dyDescent="0.25">
      <c r="B115" s="33">
        <v>43208</v>
      </c>
      <c r="C115" s="32">
        <v>0.44225694444444441</v>
      </c>
      <c r="D115" s="64">
        <v>46.700764648437499</v>
      </c>
      <c r="E115" s="64">
        <v>34.629912109374999</v>
      </c>
      <c r="F115" s="64">
        <v>31.329199218750002</v>
      </c>
      <c r="G115" s="65">
        <v>692.1</v>
      </c>
      <c r="H115" s="145">
        <v>0.67033333333333334</v>
      </c>
      <c r="K115" s="34">
        <f t="shared" si="5"/>
        <v>479002.41000000003</v>
      </c>
      <c r="L115" s="34">
        <f t="shared" si="6"/>
        <v>1199.2308127030371</v>
      </c>
      <c r="M115" s="34">
        <f t="shared" si="7"/>
        <v>981.51872368812576</v>
      </c>
      <c r="N115" s="144">
        <f t="shared" si="8"/>
        <v>0.44934677777777776</v>
      </c>
    </row>
    <row r="116" spans="2:14" x14ac:dyDescent="0.25">
      <c r="B116" s="33">
        <v>43208</v>
      </c>
      <c r="C116" s="32">
        <v>0.44226851851851851</v>
      </c>
      <c r="D116" s="64">
        <v>46.767597656250004</v>
      </c>
      <c r="E116" s="64">
        <v>34.614169921875003</v>
      </c>
      <c r="F116" s="64">
        <v>31.445896484375002</v>
      </c>
      <c r="G116" s="65">
        <v>691.9</v>
      </c>
      <c r="H116" s="145">
        <v>0.67200000000000004</v>
      </c>
      <c r="K116" s="34">
        <f xml:space="preserve"> G116^2</f>
        <v>478725.61</v>
      </c>
      <c r="L116" s="34">
        <f xml:space="preserve"> E116^2</f>
        <v>1198.1407593804363</v>
      </c>
      <c r="M116" s="34">
        <f xml:space="preserve"> F116^2</f>
        <v>988.84440570602806</v>
      </c>
      <c r="N116" s="144">
        <f xml:space="preserve"> H116^2</f>
        <v>0.45158400000000004</v>
      </c>
    </row>
    <row r="117" spans="2:14" x14ac:dyDescent="0.25">
      <c r="B117" s="33">
        <v>43208</v>
      </c>
      <c r="C117" s="32">
        <v>0.44228009259259254</v>
      </c>
      <c r="D117" s="64">
        <v>45.681976562500004</v>
      </c>
      <c r="E117" s="64">
        <v>34.428454101562501</v>
      </c>
      <c r="F117" s="64">
        <v>30.021981445312502</v>
      </c>
      <c r="G117" s="65">
        <v>691.9</v>
      </c>
      <c r="H117" s="145">
        <v>0.65700000000000003</v>
      </c>
      <c r="K117" s="34">
        <f t="shared" ref="K117:K123" si="9" xml:space="preserve"> G117^2</f>
        <v>478725.61</v>
      </c>
      <c r="L117" s="34">
        <f t="shared" ref="L117:L123" si="10" xml:space="preserve"> E117^2</f>
        <v>1185.3184518233959</v>
      </c>
      <c r="M117" s="34">
        <f t="shared" ref="M117:M123" si="11" xml:space="preserve"> F117^2</f>
        <v>901.31936990268809</v>
      </c>
      <c r="N117" s="144">
        <f t="shared" ref="N117:N123" si="12" xml:space="preserve"> H117^2</f>
        <v>0.43164900000000006</v>
      </c>
    </row>
    <row r="118" spans="2:14" x14ac:dyDescent="0.25">
      <c r="B118" s="33">
        <v>43208</v>
      </c>
      <c r="C118" s="32">
        <v>0.44229166666666669</v>
      </c>
      <c r="D118" s="64">
        <v>44.849641601562503</v>
      </c>
      <c r="E118" s="64">
        <v>34.246260742187502</v>
      </c>
      <c r="F118" s="64">
        <v>28.9553046875</v>
      </c>
      <c r="G118" s="65">
        <v>692.4</v>
      </c>
      <c r="H118" s="145">
        <v>0.64533333333333331</v>
      </c>
      <c r="K118" s="34">
        <f t="shared" si="9"/>
        <v>479417.75999999995</v>
      </c>
      <c r="L118" s="34">
        <f t="shared" si="10"/>
        <v>1172.8063748218929</v>
      </c>
      <c r="M118" s="34">
        <f t="shared" si="11"/>
        <v>838.40966954595945</v>
      </c>
      <c r="N118" s="144">
        <f t="shared" si="12"/>
        <v>0.41645511111111111</v>
      </c>
    </row>
    <row r="119" spans="2:14" x14ac:dyDescent="0.25">
      <c r="B119" s="33">
        <v>43208</v>
      </c>
      <c r="C119" s="32">
        <v>0.44230324074074073</v>
      </c>
      <c r="D119" s="64">
        <v>45.471833007812499</v>
      </c>
      <c r="E119" s="64">
        <v>34.165325195312498</v>
      </c>
      <c r="F119" s="64">
        <v>30.002474609375</v>
      </c>
      <c r="G119" s="65">
        <v>691.8</v>
      </c>
      <c r="H119" s="145">
        <v>0.65966666666666673</v>
      </c>
      <c r="K119" s="34">
        <f t="shared" si="9"/>
        <v>478587.23999999993</v>
      </c>
      <c r="L119" s="34">
        <f t="shared" si="10"/>
        <v>1167.269445701455</v>
      </c>
      <c r="M119" s="34">
        <f t="shared" si="11"/>
        <v>900.14848268619153</v>
      </c>
      <c r="N119" s="144">
        <f t="shared" si="12"/>
        <v>0.43516011111111119</v>
      </c>
    </row>
    <row r="120" spans="2:14" x14ac:dyDescent="0.25">
      <c r="B120" s="33">
        <v>43208</v>
      </c>
      <c r="C120" s="32">
        <v>0.44231481481481483</v>
      </c>
      <c r="D120" s="64">
        <v>46.118794921875001</v>
      </c>
      <c r="E120" s="64">
        <v>34.405945312500002</v>
      </c>
      <c r="F120" s="64">
        <v>30.707163085937502</v>
      </c>
      <c r="G120" s="65">
        <v>692.7</v>
      </c>
      <c r="H120" s="145">
        <v>0.66566666666666674</v>
      </c>
      <c r="K120" s="34">
        <f t="shared" si="9"/>
        <v>479833.29000000004</v>
      </c>
      <c r="L120" s="34">
        <f t="shared" si="10"/>
        <v>1183.7690728467408</v>
      </c>
      <c r="M120" s="34">
        <f t="shared" si="11"/>
        <v>942.92986478636271</v>
      </c>
      <c r="N120" s="144">
        <f t="shared" si="12"/>
        <v>0.44311211111111121</v>
      </c>
    </row>
    <row r="121" spans="2:14" x14ac:dyDescent="0.25">
      <c r="B121" s="33">
        <v>43208</v>
      </c>
      <c r="C121" s="32">
        <v>0.44232638888888887</v>
      </c>
      <c r="D121" s="64">
        <v>47.566568359374997</v>
      </c>
      <c r="E121" s="64">
        <v>34.640103515625</v>
      </c>
      <c r="F121" s="64">
        <v>32.595389648437504</v>
      </c>
      <c r="G121" s="65">
        <v>692.6</v>
      </c>
      <c r="H121" s="145">
        <v>0.68500000000000005</v>
      </c>
      <c r="K121" s="34">
        <f t="shared" si="9"/>
        <v>479694.76</v>
      </c>
      <c r="L121" s="34">
        <f t="shared" si="10"/>
        <v>1199.9367715732155</v>
      </c>
      <c r="M121" s="34">
        <f t="shared" si="11"/>
        <v>1062.4594263334668</v>
      </c>
      <c r="N121" s="144">
        <f t="shared" si="12"/>
        <v>0.46922500000000006</v>
      </c>
    </row>
    <row r="122" spans="2:14" x14ac:dyDescent="0.25">
      <c r="B122" s="33">
        <v>43208</v>
      </c>
      <c r="C122" s="32">
        <v>0.44233796296296296</v>
      </c>
      <c r="D122" s="64">
        <v>49.288108398437501</v>
      </c>
      <c r="E122" s="64">
        <v>34.888538085937498</v>
      </c>
      <c r="F122" s="64">
        <v>34.812088867187498</v>
      </c>
      <c r="G122" s="65">
        <v>692.4</v>
      </c>
      <c r="H122" s="145">
        <v>0.70599999999999996</v>
      </c>
      <c r="K122" s="34">
        <f t="shared" si="9"/>
        <v>479417.75999999995</v>
      </c>
      <c r="L122" s="34">
        <f t="shared" si="10"/>
        <v>1217.2100897739112</v>
      </c>
      <c r="M122" s="34">
        <f t="shared" si="11"/>
        <v>1211.8815312969598</v>
      </c>
      <c r="N122" s="144">
        <f t="shared" si="12"/>
        <v>0.49843599999999993</v>
      </c>
    </row>
    <row r="123" spans="2:14" x14ac:dyDescent="0.25">
      <c r="B123" s="33">
        <v>43208</v>
      </c>
      <c r="C123" s="32">
        <v>0.442349537037037</v>
      </c>
      <c r="D123" s="64">
        <v>51.701296875000004</v>
      </c>
      <c r="E123" s="64">
        <v>35.268531250000002</v>
      </c>
      <c r="F123" s="64">
        <v>37.80036328125</v>
      </c>
      <c r="G123" s="65">
        <v>692</v>
      </c>
      <c r="H123" s="145">
        <v>0.73133333333333328</v>
      </c>
      <c r="K123" s="34">
        <f t="shared" si="9"/>
        <v>478864</v>
      </c>
      <c r="L123" s="34">
        <f t="shared" si="10"/>
        <v>1243.8692965322268</v>
      </c>
      <c r="M123" s="34">
        <f t="shared" si="11"/>
        <v>1428.8674641944733</v>
      </c>
      <c r="N123" s="144">
        <f t="shared" si="12"/>
        <v>0.53484844444444435</v>
      </c>
    </row>
  </sheetData>
  <mergeCells count="66">
    <mergeCell ref="P57:W57"/>
    <mergeCell ref="Q58:T58"/>
    <mergeCell ref="Q59:T59"/>
    <mergeCell ref="Q60:T60"/>
    <mergeCell ref="Q61:T61"/>
    <mergeCell ref="P51:W51"/>
    <mergeCell ref="Q52:T52"/>
    <mergeCell ref="Q53:T53"/>
    <mergeCell ref="Q54:T54"/>
    <mergeCell ref="Q55:T55"/>
    <mergeCell ref="Q34:T34"/>
    <mergeCell ref="Q47:T47"/>
    <mergeCell ref="Q48:T48"/>
    <mergeCell ref="Q36:T36"/>
    <mergeCell ref="Q37:T37"/>
    <mergeCell ref="Q38:T38"/>
    <mergeCell ref="P40:W40"/>
    <mergeCell ref="Q41:T41"/>
    <mergeCell ref="Q46:T46"/>
    <mergeCell ref="V4:V5"/>
    <mergeCell ref="P8:S8"/>
    <mergeCell ref="P13:V13"/>
    <mergeCell ref="P14:R14"/>
    <mergeCell ref="P15:R15"/>
    <mergeCell ref="P4:Q5"/>
    <mergeCell ref="R4:R5"/>
    <mergeCell ref="S4:S5"/>
    <mergeCell ref="T4:T5"/>
    <mergeCell ref="U4:U5"/>
    <mergeCell ref="B2:C2"/>
    <mergeCell ref="H2:H3"/>
    <mergeCell ref="K2:N2"/>
    <mergeCell ref="P2:Q3"/>
    <mergeCell ref="V2:V3"/>
    <mergeCell ref="P65:S65"/>
    <mergeCell ref="P66:S66"/>
    <mergeCell ref="P67:S67"/>
    <mergeCell ref="P68:S68"/>
    <mergeCell ref="P18:W19"/>
    <mergeCell ref="Q35:T35"/>
    <mergeCell ref="P20:U20"/>
    <mergeCell ref="P21:U21"/>
    <mergeCell ref="P22:U22"/>
    <mergeCell ref="P24:S24"/>
    <mergeCell ref="P28:W28"/>
    <mergeCell ref="Q29:T29"/>
    <mergeCell ref="Q30:T30"/>
    <mergeCell ref="Q31:T31"/>
    <mergeCell ref="Q32:T32"/>
    <mergeCell ref="Q33:T33"/>
    <mergeCell ref="P69:S69"/>
    <mergeCell ref="AG41:AG42"/>
    <mergeCell ref="AH41:AI42"/>
    <mergeCell ref="AJ41:AM41"/>
    <mergeCell ref="AJ42:AK42"/>
    <mergeCell ref="AL42:AM42"/>
    <mergeCell ref="AH43:AI43"/>
    <mergeCell ref="AJ43:AK43"/>
    <mergeCell ref="AL43:AM43"/>
    <mergeCell ref="V64:W64"/>
    <mergeCell ref="V65:W65"/>
    <mergeCell ref="V66:W66"/>
    <mergeCell ref="V67:W67"/>
    <mergeCell ref="V68:W68"/>
    <mergeCell ref="V69:W69"/>
    <mergeCell ref="P64:T6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M124"/>
  <sheetViews>
    <sheetView topLeftCell="K10" zoomScale="95" zoomScaleNormal="95" workbookViewId="0">
      <selection activeCell="O4" sqref="O4"/>
    </sheetView>
  </sheetViews>
  <sheetFormatPr defaultRowHeight="15" x14ac:dyDescent="0.25"/>
  <cols>
    <col min="2" max="2" width="12" customWidth="1"/>
    <col min="3" max="3" width="14.140625" customWidth="1"/>
    <col min="4" max="4" width="11.140625" customWidth="1"/>
    <col min="5" max="5" width="11.5703125" customWidth="1"/>
    <col min="6" max="6" width="11.85546875" customWidth="1"/>
    <col min="7" max="7" width="10.7109375" customWidth="1"/>
    <col min="11" max="11" width="11.7109375" customWidth="1"/>
    <col min="12" max="12" width="15" customWidth="1"/>
    <col min="13" max="13" width="14.85546875" customWidth="1"/>
    <col min="14" max="14" width="10.42578125" customWidth="1"/>
    <col min="21" max="21" width="14.7109375" customWidth="1"/>
    <col min="22" max="22" width="11.140625" customWidth="1"/>
    <col min="23" max="23" width="11.42578125" customWidth="1"/>
    <col min="24" max="24" width="10.5703125" customWidth="1"/>
  </cols>
  <sheetData>
    <row r="3" spans="2:23" x14ac:dyDescent="0.25">
      <c r="B3" s="127" t="s">
        <v>0</v>
      </c>
      <c r="C3" s="127"/>
      <c r="D3" s="15" t="s">
        <v>3</v>
      </c>
      <c r="E3" s="15" t="s">
        <v>5</v>
      </c>
      <c r="F3" s="15" t="s">
        <v>6</v>
      </c>
      <c r="G3" s="15" t="s">
        <v>9</v>
      </c>
      <c r="H3" s="127"/>
      <c r="K3" s="128" t="s">
        <v>11</v>
      </c>
      <c r="L3" s="128"/>
      <c r="M3" s="128"/>
      <c r="N3" s="128"/>
      <c r="Q3" s="128" t="s">
        <v>12</v>
      </c>
      <c r="R3" s="128"/>
      <c r="S3" s="13"/>
      <c r="T3" s="13"/>
      <c r="U3" s="13"/>
      <c r="V3" s="13"/>
      <c r="W3" s="128"/>
    </row>
    <row r="4" spans="2:23" x14ac:dyDescent="0.25">
      <c r="B4" s="15" t="s">
        <v>1</v>
      </c>
      <c r="C4" s="15" t="s">
        <v>2</v>
      </c>
      <c r="D4" s="15" t="s">
        <v>4</v>
      </c>
      <c r="E4" s="15" t="s">
        <v>8</v>
      </c>
      <c r="F4" s="15" t="s">
        <v>7</v>
      </c>
      <c r="G4" s="15" t="s">
        <v>10</v>
      </c>
      <c r="H4" s="127"/>
      <c r="K4" s="13"/>
      <c r="L4" s="13"/>
      <c r="M4" s="13"/>
      <c r="N4" s="13"/>
      <c r="Q4" s="128"/>
      <c r="R4" s="128"/>
      <c r="S4" s="13" t="s">
        <v>4</v>
      </c>
      <c r="T4" s="13" t="s">
        <v>8</v>
      </c>
      <c r="U4" s="13" t="s">
        <v>7</v>
      </c>
      <c r="V4" s="13" t="s">
        <v>10</v>
      </c>
      <c r="W4" s="128"/>
    </row>
    <row r="5" spans="2:23" x14ac:dyDescent="0.25">
      <c r="B5" s="35">
        <v>43208</v>
      </c>
      <c r="C5" s="36">
        <v>0.44722222222222219</v>
      </c>
      <c r="D5" s="64">
        <v>524.496921875</v>
      </c>
      <c r="E5" s="64">
        <v>148.01608203124999</v>
      </c>
      <c r="F5" s="66">
        <v>502.91015625</v>
      </c>
      <c r="G5" s="65">
        <v>689.30000000000007</v>
      </c>
      <c r="H5" s="146">
        <v>0.95899999999999996</v>
      </c>
      <c r="K5" s="34">
        <f xml:space="preserve"> G5^2</f>
        <v>475134.49000000011</v>
      </c>
      <c r="L5" s="34">
        <f xml:space="preserve"> E5^2</f>
        <v>21908.760539881729</v>
      </c>
      <c r="M5" s="34">
        <f xml:space="preserve"> F5^2</f>
        <v>252918.62525939941</v>
      </c>
      <c r="N5" s="144">
        <f xml:space="preserve"> H5^2</f>
        <v>0.91968099999999997</v>
      </c>
      <c r="Q5" s="129" t="s">
        <v>13</v>
      </c>
      <c r="R5" s="129"/>
      <c r="S5" s="130">
        <f xml:space="preserve"> SUM(D5:D124)/120</f>
        <v>525.24339401041686</v>
      </c>
      <c r="T5" s="130">
        <f xml:space="preserve"> SUM(E5:E124)/120</f>
        <v>148.24934583333334</v>
      </c>
      <c r="U5" s="130">
        <f xml:space="preserve"> SUM(F5:F124)/120</f>
        <v>503.62306106770848</v>
      </c>
      <c r="V5" s="130">
        <f xml:space="preserve"> SUM(G5:G124)/120</f>
        <v>689.71166666666659</v>
      </c>
      <c r="W5" s="130">
        <f xml:space="preserve"> SUM(H5:H124)/120</f>
        <v>0.95879444444444639</v>
      </c>
    </row>
    <row r="6" spans="2:23" x14ac:dyDescent="0.25">
      <c r="B6" s="35">
        <v>43208</v>
      </c>
      <c r="C6" s="36">
        <v>0.44723379629629628</v>
      </c>
      <c r="D6" s="64">
        <v>525.20707812500007</v>
      </c>
      <c r="E6" s="64">
        <v>147.98024218750001</v>
      </c>
      <c r="F6" s="66">
        <v>503.64178125000001</v>
      </c>
      <c r="G6" s="65">
        <v>689.2</v>
      </c>
      <c r="H6" s="146">
        <v>0.95866666666666656</v>
      </c>
      <c r="K6" s="34">
        <f xml:space="preserve"> G6^2</f>
        <v>474996.64000000007</v>
      </c>
      <c r="L6" s="34">
        <f xml:space="preserve"> E6^2</f>
        <v>21898.152077871157</v>
      </c>
      <c r="M6" s="34">
        <f xml:space="preserve"> F6^2</f>
        <v>253655.04382067287</v>
      </c>
      <c r="N6" s="144">
        <f xml:space="preserve"> H6^2</f>
        <v>0.91904177777777751</v>
      </c>
      <c r="Q6" s="129"/>
      <c r="R6" s="129"/>
      <c r="S6" s="130"/>
      <c r="T6" s="130"/>
      <c r="U6" s="130"/>
      <c r="V6" s="130"/>
      <c r="W6" s="130"/>
    </row>
    <row r="7" spans="2:23" x14ac:dyDescent="0.25">
      <c r="B7" s="35">
        <v>43208</v>
      </c>
      <c r="C7" s="36">
        <v>0.44724537037037032</v>
      </c>
      <c r="D7" s="64">
        <v>523.92685937500005</v>
      </c>
      <c r="E7" s="64">
        <v>147.89793750000001</v>
      </c>
      <c r="F7" s="66">
        <v>502.33157812500002</v>
      </c>
      <c r="G7" s="65">
        <v>689.6</v>
      </c>
      <c r="H7" s="146">
        <v>0.95866666666666656</v>
      </c>
      <c r="K7" s="34">
        <f t="shared" ref="K7:K70" si="0" xml:space="preserve"> G7^2</f>
        <v>475548.16000000003</v>
      </c>
      <c r="L7" s="34">
        <f t="shared" ref="L7:L70" si="1" xml:space="preserve"> E7^2</f>
        <v>21873.799916753909</v>
      </c>
      <c r="M7" s="34">
        <f t="shared" ref="M7:M70" si="2" xml:space="preserve"> F7^2</f>
        <v>252337.01438155299</v>
      </c>
      <c r="N7" s="144">
        <f t="shared" ref="N7:N70" si="3" xml:space="preserve"> H7^2</f>
        <v>0.91904177777777751</v>
      </c>
    </row>
    <row r="8" spans="2:23" x14ac:dyDescent="0.25">
      <c r="B8" s="35">
        <v>43208</v>
      </c>
      <c r="C8" s="36">
        <v>0.44725694444444447</v>
      </c>
      <c r="D8" s="64">
        <v>524.52637500000003</v>
      </c>
      <c r="E8" s="64">
        <v>148.0217734375</v>
      </c>
      <c r="F8" s="66">
        <v>502.92628124999999</v>
      </c>
      <c r="G8" s="65">
        <v>689.7</v>
      </c>
      <c r="H8" s="146">
        <v>0.95899999999999996</v>
      </c>
      <c r="K8" s="34">
        <f t="shared" si="0"/>
        <v>475686.09000000008</v>
      </c>
      <c r="L8" s="34">
        <f t="shared" si="1"/>
        <v>21910.445411582583</v>
      </c>
      <c r="M8" s="34">
        <f t="shared" si="2"/>
        <v>252934.8443719541</v>
      </c>
      <c r="N8" s="144">
        <f t="shared" si="3"/>
        <v>0.91968099999999997</v>
      </c>
    </row>
    <row r="9" spans="2:23" x14ac:dyDescent="0.25">
      <c r="B9" s="35">
        <v>43208</v>
      </c>
      <c r="C9" s="36">
        <v>0.44726851851851851</v>
      </c>
      <c r="D9" s="64">
        <v>524.38845312499996</v>
      </c>
      <c r="E9" s="64">
        <v>147.56827343750001</v>
      </c>
      <c r="F9" s="66">
        <v>502.91859375000001</v>
      </c>
      <c r="G9" s="65">
        <v>689.8</v>
      </c>
      <c r="H9" s="146">
        <v>0.95899999999999996</v>
      </c>
      <c r="K9" s="34">
        <f t="shared" si="0"/>
        <v>475824.03999999992</v>
      </c>
      <c r="L9" s="34">
        <f t="shared" si="1"/>
        <v>21776.395325324771</v>
      </c>
      <c r="M9" s="34">
        <f t="shared" si="2"/>
        <v>252927.11193947756</v>
      </c>
      <c r="N9" s="144">
        <f t="shared" si="3"/>
        <v>0.91968099999999997</v>
      </c>
      <c r="Q9" s="132" t="s">
        <v>14</v>
      </c>
      <c r="R9" s="132"/>
      <c r="S9" s="132"/>
      <c r="T9" s="132"/>
    </row>
    <row r="10" spans="2:23" x14ac:dyDescent="0.25">
      <c r="B10" s="35">
        <v>43208</v>
      </c>
      <c r="C10" s="36">
        <v>0.4472800925925926</v>
      </c>
      <c r="D10" s="64">
        <v>523.98199999999997</v>
      </c>
      <c r="E10" s="64">
        <v>147.68823046874999</v>
      </c>
      <c r="F10" s="66">
        <v>502.44657812500003</v>
      </c>
      <c r="G10" s="65">
        <v>689.30000000000007</v>
      </c>
      <c r="H10" s="146">
        <v>0.95933333333333337</v>
      </c>
      <c r="K10" s="34">
        <f t="shared" si="0"/>
        <v>475134.49000000011</v>
      </c>
      <c r="L10" s="34">
        <f t="shared" si="1"/>
        <v>21811.813418990612</v>
      </c>
      <c r="M10" s="34">
        <f t="shared" si="2"/>
        <v>252452.56386952175</v>
      </c>
      <c r="N10" s="144">
        <f t="shared" si="3"/>
        <v>0.9203204444444445</v>
      </c>
      <c r="Q10" s="6"/>
      <c r="R10" s="6"/>
      <c r="S10" s="6"/>
      <c r="T10" s="6"/>
    </row>
    <row r="11" spans="2:23" x14ac:dyDescent="0.25">
      <c r="B11" s="35">
        <v>43208</v>
      </c>
      <c r="C11" s="36">
        <v>0.44729166666666664</v>
      </c>
      <c r="D11" s="64">
        <v>525.20614062499999</v>
      </c>
      <c r="E11" s="64">
        <v>147.74049609375001</v>
      </c>
      <c r="F11" s="66">
        <v>503.71698437500004</v>
      </c>
      <c r="G11" s="65">
        <v>689.2</v>
      </c>
      <c r="H11" s="146">
        <v>0.95899999999999996</v>
      </c>
      <c r="K11" s="34">
        <f t="shared" si="0"/>
        <v>474996.64000000007</v>
      </c>
      <c r="L11" s="34">
        <f t="shared" si="1"/>
        <v>21827.254186027363</v>
      </c>
      <c r="M11" s="34">
        <f t="shared" si="2"/>
        <v>253730.80034784402</v>
      </c>
      <c r="N11" s="144">
        <f t="shared" si="3"/>
        <v>0.91968099999999997</v>
      </c>
      <c r="Q11" s="34">
        <f xml:space="preserve"> SQRT(SUM(K5:K124)/120)</f>
        <v>689.71192005551598</v>
      </c>
      <c r="R11" s="34">
        <f xml:space="preserve"> SQRT(SUM(L5:L124)/120)</f>
        <v>148.24979039728697</v>
      </c>
      <c r="S11" s="34">
        <f xml:space="preserve"> SQRT(SUM(M5:M124)/120)</f>
        <v>503.62397921691326</v>
      </c>
      <c r="T11" s="34">
        <f xml:space="preserve"> SQRT(SUM(N5:N124)/120)</f>
        <v>0.9587944861474047</v>
      </c>
    </row>
    <row r="12" spans="2:23" x14ac:dyDescent="0.25">
      <c r="B12" s="35">
        <v>43208</v>
      </c>
      <c r="C12" s="36">
        <v>0.44730324074074074</v>
      </c>
      <c r="D12" s="64">
        <v>524.25140625000006</v>
      </c>
      <c r="E12" s="64">
        <v>147.49576171875</v>
      </c>
      <c r="F12" s="66">
        <v>502.79318749999999</v>
      </c>
      <c r="G12" s="65">
        <v>689.2</v>
      </c>
      <c r="H12" s="146">
        <v>0.95899999999999996</v>
      </c>
      <c r="K12" s="34">
        <f t="shared" si="0"/>
        <v>474996.64000000007</v>
      </c>
      <c r="L12" s="34">
        <f t="shared" si="1"/>
        <v>21754.999724994279</v>
      </c>
      <c r="M12" s="34">
        <f t="shared" si="2"/>
        <v>252800.98939641015</v>
      </c>
      <c r="N12" s="144">
        <f t="shared" si="3"/>
        <v>0.91968099999999997</v>
      </c>
    </row>
    <row r="13" spans="2:23" x14ac:dyDescent="0.25">
      <c r="B13" s="35">
        <v>43208</v>
      </c>
      <c r="C13" s="36">
        <v>0.44731481481481478</v>
      </c>
      <c r="D13" s="64">
        <v>524.69012499999997</v>
      </c>
      <c r="E13" s="64">
        <v>147.6914140625</v>
      </c>
      <c r="F13" s="66">
        <v>503.20710937500002</v>
      </c>
      <c r="G13" s="65">
        <v>689.4</v>
      </c>
      <c r="H13" s="146">
        <v>0.95899999999999996</v>
      </c>
      <c r="K13" s="34">
        <f t="shared" si="0"/>
        <v>475272.36</v>
      </c>
      <c r="L13" s="34">
        <f t="shared" si="1"/>
        <v>21812.753787780824</v>
      </c>
      <c r="M13" s="34">
        <f t="shared" si="2"/>
        <v>253217.39492554322</v>
      </c>
      <c r="N13" s="144">
        <f t="shared" si="3"/>
        <v>0.91968099999999997</v>
      </c>
    </row>
    <row r="14" spans="2:23" x14ac:dyDescent="0.25">
      <c r="B14" s="35">
        <v>43208</v>
      </c>
      <c r="C14" s="36">
        <v>0.44732638888888893</v>
      </c>
      <c r="D14" s="64">
        <v>523.58024999999998</v>
      </c>
      <c r="E14" s="64">
        <v>148.0509296875</v>
      </c>
      <c r="F14" s="66">
        <v>501.93179687500003</v>
      </c>
      <c r="G14" s="65">
        <v>690.09999999999991</v>
      </c>
      <c r="H14" s="146">
        <v>0.95833333333333348</v>
      </c>
      <c r="K14" s="34">
        <f t="shared" si="0"/>
        <v>476238.00999999989</v>
      </c>
      <c r="L14" s="34">
        <f t="shared" si="1"/>
        <v>21919.077781333068</v>
      </c>
      <c r="M14" s="34">
        <f t="shared" si="2"/>
        <v>251935.52871416628</v>
      </c>
      <c r="N14" s="144">
        <f t="shared" si="3"/>
        <v>0.91840277777777801</v>
      </c>
      <c r="Q14" s="128" t="s">
        <v>15</v>
      </c>
      <c r="R14" s="128"/>
      <c r="S14" s="128"/>
      <c r="T14" s="128"/>
      <c r="U14" s="128"/>
      <c r="V14" s="128"/>
      <c r="W14" s="128"/>
    </row>
    <row r="15" spans="2:23" x14ac:dyDescent="0.25">
      <c r="B15" s="35">
        <v>43208</v>
      </c>
      <c r="C15" s="36">
        <v>0.44733796296296297</v>
      </c>
      <c r="D15" s="64">
        <v>524.19792187500002</v>
      </c>
      <c r="E15" s="64">
        <v>148.3313359375</v>
      </c>
      <c r="F15" s="66">
        <v>502.49823437500004</v>
      </c>
      <c r="G15" s="65">
        <v>690.19999999999993</v>
      </c>
      <c r="H15" s="146">
        <v>0.95833333333333348</v>
      </c>
      <c r="K15" s="34">
        <f t="shared" si="0"/>
        <v>476376.03999999992</v>
      </c>
      <c r="L15" s="34">
        <f t="shared" si="1"/>
        <v>22002.185221003478</v>
      </c>
      <c r="M15" s="34">
        <f t="shared" si="2"/>
        <v>252504.47554999246</v>
      </c>
      <c r="N15" s="144">
        <f t="shared" si="3"/>
        <v>0.91840277777777801</v>
      </c>
      <c r="Q15" s="128" t="s">
        <v>16</v>
      </c>
      <c r="R15" s="128"/>
      <c r="S15" s="128"/>
      <c r="T15" s="5"/>
      <c r="U15" s="5"/>
      <c r="V15" s="5"/>
      <c r="W15" s="5"/>
    </row>
    <row r="16" spans="2:23" x14ac:dyDescent="0.25">
      <c r="B16" s="35">
        <v>43208</v>
      </c>
      <c r="C16" s="36">
        <v>0.44734953703703706</v>
      </c>
      <c r="D16" s="64">
        <v>524.90248437499997</v>
      </c>
      <c r="E16" s="64">
        <v>148.34536718750002</v>
      </c>
      <c r="F16" s="66">
        <v>503.21475000000004</v>
      </c>
      <c r="G16" s="65">
        <v>690.4</v>
      </c>
      <c r="H16" s="146">
        <v>0.95833333333333348</v>
      </c>
      <c r="K16" s="34">
        <f t="shared" si="0"/>
        <v>476652.16</v>
      </c>
      <c r="L16" s="34">
        <f t="shared" si="1"/>
        <v>22006.347965994206</v>
      </c>
      <c r="M16" s="34">
        <f t="shared" si="2"/>
        <v>253225.08461756253</v>
      </c>
      <c r="N16" s="144">
        <f t="shared" si="3"/>
        <v>0.91840277777777801</v>
      </c>
      <c r="Q16" s="128" t="s">
        <v>17</v>
      </c>
      <c r="R16" s="128"/>
      <c r="S16" s="128"/>
      <c r="T16" s="34">
        <f xml:space="preserve"> R11/T5</f>
        <v>1.0000029987582821</v>
      </c>
      <c r="U16" s="34">
        <f xml:space="preserve"> S11/U5</f>
        <v>1.0000018230880905</v>
      </c>
      <c r="V16" s="34">
        <f xml:space="preserve"> Q11/V5</f>
        <v>1.0000003673837368</v>
      </c>
      <c r="W16" s="34">
        <f xml:space="preserve"> T11/W5</f>
        <v>1.0000000434952023</v>
      </c>
    </row>
    <row r="17" spans="2:24" x14ac:dyDescent="0.25">
      <c r="B17" s="35">
        <v>43208</v>
      </c>
      <c r="C17" s="36">
        <v>0.4473611111111111</v>
      </c>
      <c r="D17" s="64">
        <v>524.08885937499997</v>
      </c>
      <c r="E17" s="64">
        <v>147.79017578125001</v>
      </c>
      <c r="F17" s="66">
        <v>502.54203125000004</v>
      </c>
      <c r="G17" s="65">
        <v>689.8</v>
      </c>
      <c r="H17" s="146">
        <v>0.95899999999999996</v>
      </c>
      <c r="K17" s="34">
        <f t="shared" si="0"/>
        <v>475824.03999999992</v>
      </c>
      <c r="L17" s="34">
        <f t="shared" si="1"/>
        <v>21841.936057452778</v>
      </c>
      <c r="M17" s="34">
        <f t="shared" si="2"/>
        <v>252548.49317287601</v>
      </c>
      <c r="N17" s="144">
        <f t="shared" si="3"/>
        <v>0.91968099999999997</v>
      </c>
    </row>
    <row r="18" spans="2:24" x14ac:dyDescent="0.25">
      <c r="B18" s="35">
        <v>43208</v>
      </c>
      <c r="C18" s="36">
        <v>0.44737268518518519</v>
      </c>
      <c r="D18" s="64">
        <v>524.985765625</v>
      </c>
      <c r="E18" s="64">
        <v>147.95170703125001</v>
      </c>
      <c r="F18" s="66">
        <v>503.41839062500003</v>
      </c>
      <c r="G18" s="65">
        <v>689.6</v>
      </c>
      <c r="H18" s="146">
        <v>0.95866666666666656</v>
      </c>
      <c r="K18" s="34">
        <f t="shared" si="0"/>
        <v>475548.16000000003</v>
      </c>
      <c r="L18" s="34">
        <f t="shared" si="1"/>
        <v>21889.707613460832</v>
      </c>
      <c r="M18" s="34">
        <f t="shared" si="2"/>
        <v>253430.07601946511</v>
      </c>
      <c r="N18" s="144">
        <f t="shared" si="3"/>
        <v>0.91904177777777751</v>
      </c>
    </row>
    <row r="19" spans="2:24" x14ac:dyDescent="0.25">
      <c r="B19" s="35">
        <v>43208</v>
      </c>
      <c r="C19" s="36">
        <v>0.44738425925925923</v>
      </c>
      <c r="D19" s="64">
        <v>524.60754687500003</v>
      </c>
      <c r="E19" s="64">
        <v>147.81401953125001</v>
      </c>
      <c r="F19" s="66">
        <v>503.07667187499999</v>
      </c>
      <c r="G19" s="65">
        <v>689.5</v>
      </c>
      <c r="H19" s="146">
        <v>0.95899999999999996</v>
      </c>
      <c r="K19" s="34">
        <f t="shared" si="0"/>
        <v>475410.25</v>
      </c>
      <c r="L19" s="34">
        <f t="shared" si="1"/>
        <v>21848.984369984759</v>
      </c>
      <c r="M19" s="34">
        <f t="shared" si="2"/>
        <v>253086.13778482639</v>
      </c>
      <c r="N19" s="144">
        <f t="shared" si="3"/>
        <v>0.91968099999999997</v>
      </c>
      <c r="Q19" s="128" t="s">
        <v>26</v>
      </c>
      <c r="R19" s="128"/>
      <c r="S19" s="128"/>
      <c r="T19" s="128"/>
      <c r="U19" s="128"/>
      <c r="V19" s="128"/>
      <c r="W19" s="128"/>
      <c r="X19" s="128"/>
    </row>
    <row r="20" spans="2:24" x14ac:dyDescent="0.25">
      <c r="B20" s="35">
        <v>43208</v>
      </c>
      <c r="C20" s="36">
        <v>0.44739583333333338</v>
      </c>
      <c r="D20" s="64">
        <v>524.51431249999996</v>
      </c>
      <c r="E20" s="64">
        <v>148.02773828125001</v>
      </c>
      <c r="F20" s="66">
        <v>502.90332812500003</v>
      </c>
      <c r="G20" s="65">
        <v>689.2</v>
      </c>
      <c r="H20" s="146">
        <v>0.95866666666666656</v>
      </c>
      <c r="K20" s="34">
        <f t="shared" si="0"/>
        <v>474996.64000000007</v>
      </c>
      <c r="L20" s="34">
        <f t="shared" si="1"/>
        <v>21912.211300662249</v>
      </c>
      <c r="M20" s="34">
        <f t="shared" si="2"/>
        <v>252911.75743920144</v>
      </c>
      <c r="N20" s="144">
        <f t="shared" si="3"/>
        <v>0.91904177777777751</v>
      </c>
      <c r="Q20" s="128"/>
      <c r="R20" s="128"/>
      <c r="S20" s="128"/>
      <c r="T20" s="128"/>
      <c r="U20" s="128"/>
      <c r="V20" s="128"/>
      <c r="W20" s="128"/>
      <c r="X20" s="128"/>
    </row>
    <row r="21" spans="2:24" x14ac:dyDescent="0.25">
      <c r="B21" s="35">
        <v>43208</v>
      </c>
      <c r="C21" s="36">
        <v>0.44740740740740742</v>
      </c>
      <c r="D21" s="64">
        <v>525.81684374999998</v>
      </c>
      <c r="E21" s="64">
        <v>148.41352734374999</v>
      </c>
      <c r="F21" s="66">
        <v>504.15674999999999</v>
      </c>
      <c r="G21" s="65">
        <v>689.4</v>
      </c>
      <c r="H21" s="146">
        <v>0.95899999999999996</v>
      </c>
      <c r="K21" s="34">
        <f t="shared" si="0"/>
        <v>475272.36</v>
      </c>
      <c r="L21" s="34">
        <f t="shared" si="1"/>
        <v>22026.575098614027</v>
      </c>
      <c r="M21" s="34">
        <f t="shared" si="2"/>
        <v>254174.02857056248</v>
      </c>
      <c r="N21" s="144">
        <f t="shared" si="3"/>
        <v>0.91968099999999997</v>
      </c>
      <c r="Q21" s="131" t="s">
        <v>24</v>
      </c>
      <c r="R21" s="131"/>
      <c r="S21" s="131"/>
      <c r="T21" s="131"/>
      <c r="U21" s="131"/>
      <c r="V21" s="131"/>
      <c r="W21" s="14" t="s">
        <v>25</v>
      </c>
      <c r="X21" s="14" t="s">
        <v>23</v>
      </c>
    </row>
    <row r="22" spans="2:24" x14ac:dyDescent="0.25">
      <c r="B22" s="35">
        <v>43208</v>
      </c>
      <c r="C22" s="36">
        <v>0.44741898148148151</v>
      </c>
      <c r="D22" s="64">
        <v>524.74329687500006</v>
      </c>
      <c r="E22" s="64">
        <v>148.19828125000001</v>
      </c>
      <c r="F22" s="66">
        <v>503.08643749999999</v>
      </c>
      <c r="G22" s="65">
        <v>689.5</v>
      </c>
      <c r="H22" s="146">
        <v>0.95866666666666656</v>
      </c>
      <c r="K22" s="34">
        <f t="shared" si="0"/>
        <v>475410.25</v>
      </c>
      <c r="L22" s="34">
        <f t="shared" si="1"/>
        <v>21962.730565454105</v>
      </c>
      <c r="M22" s="34">
        <f t="shared" si="2"/>
        <v>253095.9635964414</v>
      </c>
      <c r="N22" s="144">
        <f t="shared" si="3"/>
        <v>0.91904177777777751</v>
      </c>
      <c r="Q22" s="96" t="s">
        <v>27</v>
      </c>
      <c r="R22" s="96"/>
      <c r="S22" s="96"/>
      <c r="T22" s="96"/>
      <c r="U22" s="96"/>
      <c r="V22" s="96"/>
      <c r="W22" s="14"/>
      <c r="X22" s="64">
        <f xml:space="preserve"> (Q27*W5)/(1-R27*W5)</f>
        <v>0.91421026227477231</v>
      </c>
    </row>
    <row r="23" spans="2:24" x14ac:dyDescent="0.25">
      <c r="B23" s="35">
        <v>43208</v>
      </c>
      <c r="C23" s="36">
        <v>0.44743055555555555</v>
      </c>
      <c r="D23" s="64">
        <v>525.80603125000005</v>
      </c>
      <c r="E23" s="64">
        <v>148.40504687500001</v>
      </c>
      <c r="F23" s="66">
        <v>504.14540625000001</v>
      </c>
      <c r="G23" s="65">
        <v>689.6</v>
      </c>
      <c r="H23" s="146">
        <v>0.95899999999999996</v>
      </c>
      <c r="K23" s="34">
        <f t="shared" si="0"/>
        <v>475548.16000000003</v>
      </c>
      <c r="L23" s="34">
        <f t="shared" si="1"/>
        <v>22024.057937970949</v>
      </c>
      <c r="M23" s="34">
        <f t="shared" si="2"/>
        <v>254162.59064297754</v>
      </c>
      <c r="N23" s="144">
        <f t="shared" si="3"/>
        <v>0.91968099999999997</v>
      </c>
      <c r="Q23" s="96" t="s">
        <v>28</v>
      </c>
      <c r="R23" s="96"/>
      <c r="S23" s="96"/>
      <c r="T23" s="96"/>
      <c r="U23" s="96"/>
      <c r="V23" s="96"/>
      <c r="W23" s="14"/>
      <c r="X23" s="34">
        <f xml:space="preserve"> (X22-S27)/(X22*T27)</f>
        <v>0.83121256663188103</v>
      </c>
    </row>
    <row r="24" spans="2:24" x14ac:dyDescent="0.25">
      <c r="B24" s="35">
        <v>43208</v>
      </c>
      <c r="C24" s="36">
        <v>0.44744212962962965</v>
      </c>
      <c r="D24" s="64">
        <v>524.92592187499997</v>
      </c>
      <c r="E24" s="64">
        <v>148.12286718749999</v>
      </c>
      <c r="F24" s="66">
        <v>503.31520312499998</v>
      </c>
      <c r="G24" s="65">
        <v>689.5</v>
      </c>
      <c r="H24" s="146">
        <v>0.95866666666666656</v>
      </c>
      <c r="K24" s="34">
        <f t="shared" si="0"/>
        <v>475410.25</v>
      </c>
      <c r="L24" s="34">
        <f t="shared" si="1"/>
        <v>21940.383783845762</v>
      </c>
      <c r="M24" s="34">
        <f t="shared" si="2"/>
        <v>253326.19369675999</v>
      </c>
      <c r="N24" s="144">
        <f t="shared" si="3"/>
        <v>0.91904177777777751</v>
      </c>
    </row>
    <row r="25" spans="2:24" x14ac:dyDescent="0.25">
      <c r="B25" s="35">
        <v>43208</v>
      </c>
      <c r="C25" s="36">
        <v>0.44745370370370369</v>
      </c>
      <c r="D25" s="64">
        <v>525.46323437499996</v>
      </c>
      <c r="E25" s="64">
        <v>148.37067578125001</v>
      </c>
      <c r="F25" s="66">
        <v>503.78579687500002</v>
      </c>
      <c r="G25" s="65">
        <v>689.7</v>
      </c>
      <c r="H25" s="146">
        <v>0.95866666666666656</v>
      </c>
      <c r="K25" s="34">
        <f t="shared" si="0"/>
        <v>475686.09000000008</v>
      </c>
      <c r="L25" s="34">
        <f t="shared" si="1"/>
        <v>22013.857431784811</v>
      </c>
      <c r="M25" s="34">
        <f t="shared" si="2"/>
        <v>253800.12913297876</v>
      </c>
      <c r="N25" s="144">
        <f t="shared" si="3"/>
        <v>0.91904177777777751</v>
      </c>
      <c r="Q25" s="128" t="s">
        <v>18</v>
      </c>
      <c r="R25" s="128"/>
      <c r="S25" s="128"/>
      <c r="T25" s="128"/>
    </row>
    <row r="26" spans="2:24" x14ac:dyDescent="0.25">
      <c r="B26" s="35">
        <v>43208</v>
      </c>
      <c r="C26" s="36">
        <v>0.44746527777777773</v>
      </c>
      <c r="D26" s="64">
        <v>525.01557812500005</v>
      </c>
      <c r="E26" s="64">
        <v>148.36099218750002</v>
      </c>
      <c r="F26" s="66">
        <v>503.31153125000003</v>
      </c>
      <c r="G26" s="65">
        <v>689.8</v>
      </c>
      <c r="H26" s="146">
        <v>0.95866666666666656</v>
      </c>
      <c r="K26" s="34">
        <f t="shared" si="0"/>
        <v>475824.03999999992</v>
      </c>
      <c r="L26" s="34">
        <f t="shared" si="1"/>
        <v>22010.984002859441</v>
      </c>
      <c r="M26" s="34">
        <f t="shared" si="2"/>
        <v>253322.49748921976</v>
      </c>
      <c r="N26" s="144">
        <f t="shared" si="3"/>
        <v>0.91904177777777751</v>
      </c>
      <c r="Q26" s="7" t="s">
        <v>19</v>
      </c>
      <c r="R26" s="7" t="s">
        <v>20</v>
      </c>
      <c r="S26" s="8" t="s">
        <v>21</v>
      </c>
      <c r="T26" s="8" t="s">
        <v>22</v>
      </c>
    </row>
    <row r="27" spans="2:24" x14ac:dyDescent="0.25">
      <c r="B27" s="35">
        <v>43208</v>
      </c>
      <c r="C27" s="36">
        <v>0.44747685185185188</v>
      </c>
      <c r="D27" s="64">
        <v>524.67550000000006</v>
      </c>
      <c r="E27" s="64">
        <v>148.13930468750002</v>
      </c>
      <c r="F27" s="66">
        <v>503.0354375</v>
      </c>
      <c r="G27" s="65">
        <v>689.5</v>
      </c>
      <c r="H27" s="146">
        <v>0.95866666666666656</v>
      </c>
      <c r="K27" s="34">
        <f t="shared" si="0"/>
        <v>475410.25</v>
      </c>
      <c r="L27" s="34">
        <f t="shared" si="1"/>
        <v>21945.253593295965</v>
      </c>
      <c r="M27" s="34">
        <f t="shared" si="2"/>
        <v>253044.65138081642</v>
      </c>
      <c r="N27" s="144">
        <f t="shared" si="3"/>
        <v>0.91904177777777751</v>
      </c>
      <c r="Q27" s="41">
        <v>8.5000000000000006E-2</v>
      </c>
      <c r="R27" s="39">
        <v>0.95</v>
      </c>
      <c r="S27" s="41">
        <v>5.3999999999999999E-2</v>
      </c>
      <c r="T27" s="41">
        <v>1.1319999999999999</v>
      </c>
    </row>
    <row r="28" spans="2:24" x14ac:dyDescent="0.25">
      <c r="B28" s="35">
        <v>43208</v>
      </c>
      <c r="C28" s="36">
        <v>0.44748842592592591</v>
      </c>
      <c r="D28" s="64">
        <v>525.23754687500002</v>
      </c>
      <c r="E28" s="64">
        <v>148.15195312500001</v>
      </c>
      <c r="F28" s="66">
        <v>503.62125000000003</v>
      </c>
      <c r="G28" s="65">
        <v>689.5</v>
      </c>
      <c r="H28" s="146">
        <v>0.95866666666666656</v>
      </c>
      <c r="K28" s="34">
        <f t="shared" si="0"/>
        <v>475410.25</v>
      </c>
      <c r="L28" s="34">
        <f t="shared" si="1"/>
        <v>21949.001214752199</v>
      </c>
      <c r="M28" s="34">
        <f t="shared" si="2"/>
        <v>253634.36345156253</v>
      </c>
      <c r="N28" s="144">
        <f t="shared" si="3"/>
        <v>0.91904177777777751</v>
      </c>
    </row>
    <row r="29" spans="2:24" ht="15.75" x14ac:dyDescent="0.25">
      <c r="B29" s="35">
        <v>43208</v>
      </c>
      <c r="C29" s="36">
        <v>0.44750000000000001</v>
      </c>
      <c r="D29" s="64">
        <v>523.75553124999999</v>
      </c>
      <c r="E29" s="64">
        <v>147.93444921874999</v>
      </c>
      <c r="F29" s="66">
        <v>502.15537499999999</v>
      </c>
      <c r="G29" s="65">
        <v>689.5</v>
      </c>
      <c r="H29" s="146">
        <v>0.95866666666666656</v>
      </c>
      <c r="K29" s="34">
        <f t="shared" si="0"/>
        <v>475410.25</v>
      </c>
      <c r="L29" s="34">
        <f t="shared" si="1"/>
        <v>21884.601265654921</v>
      </c>
      <c r="M29" s="34">
        <f t="shared" si="2"/>
        <v>252160.02064139061</v>
      </c>
      <c r="N29" s="144">
        <f t="shared" si="3"/>
        <v>0.91904177777777751</v>
      </c>
      <c r="Q29" s="126" t="s">
        <v>58</v>
      </c>
      <c r="R29" s="126"/>
      <c r="S29" s="126"/>
      <c r="T29" s="126"/>
      <c r="U29" s="126"/>
      <c r="V29" s="126"/>
      <c r="W29" s="126"/>
      <c r="X29" s="126"/>
    </row>
    <row r="30" spans="2:24" x14ac:dyDescent="0.25">
      <c r="B30" s="35">
        <v>43208</v>
      </c>
      <c r="C30" s="36">
        <v>0.44751157407407405</v>
      </c>
      <c r="D30" s="64">
        <v>524.860234375</v>
      </c>
      <c r="E30" s="64">
        <v>148.66587109375001</v>
      </c>
      <c r="F30" s="66">
        <v>503.08009375</v>
      </c>
      <c r="G30" s="65">
        <v>689.7</v>
      </c>
      <c r="H30" s="146">
        <v>0.95833333333333348</v>
      </c>
      <c r="K30" s="34">
        <f t="shared" si="0"/>
        <v>475686.09000000008</v>
      </c>
      <c r="L30" s="34">
        <f t="shared" si="1"/>
        <v>22101.541228063496</v>
      </c>
      <c r="M30" s="34">
        <f t="shared" si="2"/>
        <v>253089.58072750879</v>
      </c>
      <c r="N30" s="144">
        <f t="shared" si="3"/>
        <v>0.91840277777777801</v>
      </c>
      <c r="Q30" s="17" t="s">
        <v>31</v>
      </c>
      <c r="R30" s="117" t="s">
        <v>32</v>
      </c>
      <c r="S30" s="118"/>
      <c r="T30" s="118"/>
      <c r="U30" s="119"/>
      <c r="V30" s="12" t="s">
        <v>25</v>
      </c>
      <c r="W30" s="12" t="s">
        <v>33</v>
      </c>
      <c r="X30" s="12" t="s">
        <v>23</v>
      </c>
    </row>
    <row r="31" spans="2:24" x14ac:dyDescent="0.25">
      <c r="B31" s="35">
        <v>43208</v>
      </c>
      <c r="C31" s="36">
        <v>0.44752314814814814</v>
      </c>
      <c r="D31" s="64">
        <v>524.81498437499999</v>
      </c>
      <c r="E31" s="64">
        <v>148.55151953124999</v>
      </c>
      <c r="F31" s="66">
        <v>503.07920312499999</v>
      </c>
      <c r="G31" s="65">
        <v>690.19999999999993</v>
      </c>
      <c r="H31" s="146">
        <v>0.95866666666666656</v>
      </c>
      <c r="K31" s="34">
        <f t="shared" si="0"/>
        <v>476376.03999999992</v>
      </c>
      <c r="L31" s="34">
        <f t="shared" si="1"/>
        <v>22067.55395504335</v>
      </c>
      <c r="M31" s="34">
        <f t="shared" si="2"/>
        <v>253088.684616885</v>
      </c>
      <c r="N31" s="144">
        <f t="shared" si="3"/>
        <v>0.91904177777777751</v>
      </c>
      <c r="Q31" s="18">
        <v>1</v>
      </c>
      <c r="R31" s="123" t="s">
        <v>34</v>
      </c>
      <c r="S31" s="124"/>
      <c r="T31" s="124"/>
      <c r="U31" s="125"/>
      <c r="V31" s="28" t="s">
        <v>59</v>
      </c>
      <c r="W31" s="18" t="s">
        <v>35</v>
      </c>
      <c r="X31" s="19">
        <v>83</v>
      </c>
    </row>
    <row r="32" spans="2:24" x14ac:dyDescent="0.25">
      <c r="B32" s="35">
        <v>43208</v>
      </c>
      <c r="C32" s="36">
        <v>0.44753472222222218</v>
      </c>
      <c r="D32" s="64">
        <v>524.16399999999999</v>
      </c>
      <c r="E32" s="64">
        <v>148.19391015625001</v>
      </c>
      <c r="F32" s="66">
        <v>502.503625</v>
      </c>
      <c r="G32" s="65">
        <v>690.3</v>
      </c>
      <c r="H32" s="146">
        <v>0.95866666666666656</v>
      </c>
      <c r="K32" s="34">
        <f t="shared" si="0"/>
        <v>476514.08999999991</v>
      </c>
      <c r="L32" s="34">
        <f t="shared" si="1"/>
        <v>21961.435007398701</v>
      </c>
      <c r="M32" s="34">
        <f t="shared" si="2"/>
        <v>252509.89313814061</v>
      </c>
      <c r="N32" s="144">
        <f t="shared" si="3"/>
        <v>0.91904177777777751</v>
      </c>
      <c r="Q32" s="18">
        <v>2</v>
      </c>
      <c r="R32" s="123" t="s">
        <v>28</v>
      </c>
      <c r="S32" s="124"/>
      <c r="T32" s="124"/>
      <c r="U32" s="125"/>
      <c r="V32" s="28" t="s">
        <v>60</v>
      </c>
      <c r="W32" s="18" t="s">
        <v>35</v>
      </c>
      <c r="X32" s="19">
        <f xml:space="preserve"> X23*100</f>
        <v>83.121256663188106</v>
      </c>
    </row>
    <row r="33" spans="2:39" x14ac:dyDescent="0.25">
      <c r="B33" s="35">
        <v>43208</v>
      </c>
      <c r="C33" s="36">
        <v>0.44754629629629633</v>
      </c>
      <c r="D33" s="64">
        <v>524.90475000000004</v>
      </c>
      <c r="E33" s="64">
        <v>148.00712890625002</v>
      </c>
      <c r="F33" s="66">
        <v>503.33440625000003</v>
      </c>
      <c r="G33" s="65">
        <v>690</v>
      </c>
      <c r="H33" s="146">
        <v>0.95899999999999996</v>
      </c>
      <c r="K33" s="34">
        <f t="shared" si="0"/>
        <v>476100</v>
      </c>
      <c r="L33" s="34">
        <f t="shared" si="1"/>
        <v>21906.11020707131</v>
      </c>
      <c r="M33" s="34">
        <f t="shared" si="2"/>
        <v>253345.52451504007</v>
      </c>
      <c r="N33" s="144">
        <f t="shared" si="3"/>
        <v>0.91968099999999997</v>
      </c>
      <c r="Q33" s="18">
        <v>3</v>
      </c>
      <c r="R33" s="123" t="s">
        <v>36</v>
      </c>
      <c r="S33" s="124"/>
      <c r="T33" s="124"/>
      <c r="U33" s="125"/>
      <c r="V33" s="28" t="s">
        <v>61</v>
      </c>
      <c r="W33" s="18" t="s">
        <v>35</v>
      </c>
      <c r="X33" s="19">
        <f>(X31*X32)/100</f>
        <v>68.990643030446122</v>
      </c>
    </row>
    <row r="34" spans="2:39" x14ac:dyDescent="0.25">
      <c r="B34" s="35">
        <v>43208</v>
      </c>
      <c r="C34" s="36">
        <v>0.44755787037037037</v>
      </c>
      <c r="D34" s="64">
        <v>524.15776562500002</v>
      </c>
      <c r="E34" s="64">
        <v>148.32599609375001</v>
      </c>
      <c r="F34" s="66">
        <v>502.46354687500002</v>
      </c>
      <c r="G34" s="65">
        <v>689.90000000000009</v>
      </c>
      <c r="H34" s="146">
        <v>0.95866666666666656</v>
      </c>
      <c r="K34" s="34">
        <f t="shared" si="0"/>
        <v>475962.01000000013</v>
      </c>
      <c r="L34" s="34">
        <f t="shared" si="1"/>
        <v>22000.601117203143</v>
      </c>
      <c r="M34" s="34">
        <f t="shared" si="2"/>
        <v>252469.61593820533</v>
      </c>
      <c r="N34" s="144">
        <f t="shared" si="3"/>
        <v>0.91904177777777751</v>
      </c>
      <c r="Q34" s="18">
        <v>4</v>
      </c>
      <c r="R34" s="123" t="s">
        <v>37</v>
      </c>
      <c r="S34" s="124"/>
      <c r="T34" s="124"/>
      <c r="U34" s="125"/>
      <c r="V34" s="28" t="s">
        <v>62</v>
      </c>
      <c r="W34" s="20" t="s">
        <v>38</v>
      </c>
      <c r="X34" s="19">
        <f xml:space="preserve"> U5*U16</f>
        <v>503.6239792169132</v>
      </c>
    </row>
    <row r="35" spans="2:39" x14ac:dyDescent="0.25">
      <c r="B35" s="35">
        <v>43208</v>
      </c>
      <c r="C35" s="36">
        <v>0.44756944444444446</v>
      </c>
      <c r="D35" s="64">
        <v>524.29765625000005</v>
      </c>
      <c r="E35" s="64">
        <v>147.81430859375001</v>
      </c>
      <c r="F35" s="66">
        <v>502.7636875</v>
      </c>
      <c r="G35" s="65">
        <v>689.7</v>
      </c>
      <c r="H35" s="146">
        <v>0.95899999999999996</v>
      </c>
      <c r="K35" s="34">
        <f t="shared" si="0"/>
        <v>475686.09000000008</v>
      </c>
      <c r="L35" s="34">
        <f t="shared" si="1"/>
        <v>21849.069825048358</v>
      </c>
      <c r="M35" s="34">
        <f t="shared" si="2"/>
        <v>252771.32546859767</v>
      </c>
      <c r="N35" s="144">
        <f t="shared" si="3"/>
        <v>0.91968099999999997</v>
      </c>
      <c r="Q35" s="18">
        <v>5</v>
      </c>
      <c r="R35" s="123" t="s">
        <v>39</v>
      </c>
      <c r="S35" s="124"/>
      <c r="T35" s="124"/>
      <c r="U35" s="125"/>
      <c r="V35" s="28" t="s">
        <v>63</v>
      </c>
      <c r="W35" s="20" t="s">
        <v>38</v>
      </c>
      <c r="X35" s="19">
        <f xml:space="preserve"> X34*(1-(X33/100))</f>
        <v>156.17055749964447</v>
      </c>
    </row>
    <row r="36" spans="2:39" x14ac:dyDescent="0.25">
      <c r="B36" s="35">
        <v>43208</v>
      </c>
      <c r="C36" s="36">
        <v>0.4475810185185185</v>
      </c>
      <c r="D36" s="64">
        <v>524.48584374999996</v>
      </c>
      <c r="E36" s="64">
        <v>148.14515625000001</v>
      </c>
      <c r="F36" s="66">
        <v>502.86303125000001</v>
      </c>
      <c r="G36" s="65">
        <v>689.7</v>
      </c>
      <c r="H36" s="146">
        <v>0.95899999999999996</v>
      </c>
      <c r="K36" s="34">
        <f t="shared" si="0"/>
        <v>475686.09000000008</v>
      </c>
      <c r="L36" s="34">
        <f t="shared" si="1"/>
        <v>21946.987320336917</v>
      </c>
      <c r="M36" s="34">
        <f t="shared" si="2"/>
        <v>252871.22819793847</v>
      </c>
      <c r="N36" s="144">
        <f t="shared" si="3"/>
        <v>0.91968099999999997</v>
      </c>
      <c r="Q36" s="18">
        <v>6</v>
      </c>
      <c r="R36" s="123" t="s">
        <v>40</v>
      </c>
      <c r="S36" s="124"/>
      <c r="T36" s="124"/>
      <c r="U36" s="125"/>
      <c r="V36" s="28" t="s">
        <v>64</v>
      </c>
      <c r="W36" s="20" t="s">
        <v>38</v>
      </c>
      <c r="X36" s="19">
        <f xml:space="preserve"> X34+X48</f>
        <v>692.53014256312088</v>
      </c>
    </row>
    <row r="37" spans="2:39" x14ac:dyDescent="0.25">
      <c r="B37" s="35">
        <v>43208</v>
      </c>
      <c r="C37" s="36">
        <v>0.4475925925925926</v>
      </c>
      <c r="D37" s="64">
        <v>524.73135937500001</v>
      </c>
      <c r="E37" s="64">
        <v>148.50732812500002</v>
      </c>
      <c r="F37" s="66">
        <v>503.0145</v>
      </c>
      <c r="G37" s="65">
        <v>689.90000000000009</v>
      </c>
      <c r="H37" s="146">
        <v>0.95866666666666656</v>
      </c>
      <c r="K37" s="34">
        <f t="shared" si="0"/>
        <v>475962.01000000013</v>
      </c>
      <c r="L37" s="34">
        <f t="shared" si="1"/>
        <v>22054.426506826421</v>
      </c>
      <c r="M37" s="34">
        <f t="shared" si="2"/>
        <v>253023.58721025</v>
      </c>
      <c r="N37" s="144">
        <f t="shared" si="3"/>
        <v>0.91904177777777751</v>
      </c>
      <c r="Q37" s="18">
        <v>7</v>
      </c>
      <c r="R37" s="123" t="s">
        <v>41</v>
      </c>
      <c r="S37" s="124"/>
      <c r="T37" s="124"/>
      <c r="U37" s="125"/>
      <c r="V37" s="28" t="s">
        <v>65</v>
      </c>
      <c r="W37" s="20" t="s">
        <v>38</v>
      </c>
      <c r="X37" s="19">
        <f>X36-X35-X48</f>
        <v>347.45342171726872</v>
      </c>
    </row>
    <row r="38" spans="2:39" x14ac:dyDescent="0.25">
      <c r="B38" s="35">
        <v>43208</v>
      </c>
      <c r="C38" s="36">
        <v>0.44760416666666664</v>
      </c>
      <c r="D38" s="64">
        <v>525.26392187500005</v>
      </c>
      <c r="E38" s="64">
        <v>148.58059765625001</v>
      </c>
      <c r="F38" s="66">
        <v>503.55014062499998</v>
      </c>
      <c r="G38" s="65">
        <v>690</v>
      </c>
      <c r="H38" s="146">
        <v>0.95866666666666656</v>
      </c>
      <c r="K38" s="34">
        <f t="shared" si="0"/>
        <v>476100</v>
      </c>
      <c r="L38" s="34">
        <f t="shared" si="1"/>
        <v>22076.193999888445</v>
      </c>
      <c r="M38" s="34">
        <f t="shared" si="2"/>
        <v>253562.74412345726</v>
      </c>
      <c r="N38" s="144">
        <f t="shared" si="3"/>
        <v>0.91904177777777751</v>
      </c>
      <c r="Q38" s="18">
        <v>8</v>
      </c>
      <c r="R38" s="123" t="s">
        <v>42</v>
      </c>
      <c r="S38" s="124"/>
      <c r="T38" s="124"/>
      <c r="U38" s="125"/>
      <c r="V38" s="28" t="s">
        <v>66</v>
      </c>
      <c r="W38" s="20" t="s">
        <v>43</v>
      </c>
      <c r="X38" s="19">
        <f xml:space="preserve"> T5*T16</f>
        <v>148.24979039728697</v>
      </c>
    </row>
    <row r="39" spans="2:39" x14ac:dyDescent="0.25">
      <c r="B39" s="35">
        <v>43208</v>
      </c>
      <c r="C39" s="36">
        <v>0.44761574074074079</v>
      </c>
      <c r="D39" s="64">
        <v>525.42343749999998</v>
      </c>
      <c r="E39" s="64">
        <v>148.62448828125</v>
      </c>
      <c r="F39" s="66">
        <v>503.71104687500002</v>
      </c>
      <c r="G39" s="65">
        <v>689.8</v>
      </c>
      <c r="H39" s="146">
        <v>0.95866666666666656</v>
      </c>
      <c r="K39" s="34">
        <f t="shared" si="0"/>
        <v>475824.03999999992</v>
      </c>
      <c r="L39" s="34">
        <f t="shared" si="1"/>
        <v>22089.238516863417</v>
      </c>
      <c r="M39" s="34">
        <f t="shared" si="2"/>
        <v>253724.81874390846</v>
      </c>
      <c r="N39" s="144">
        <f t="shared" si="3"/>
        <v>0.91904177777777751</v>
      </c>
      <c r="Q39" s="18">
        <v>9</v>
      </c>
      <c r="R39" s="110" t="s">
        <v>44</v>
      </c>
      <c r="S39" s="110"/>
      <c r="T39" s="110"/>
      <c r="U39" s="110"/>
      <c r="V39" s="29" t="s">
        <v>67</v>
      </c>
      <c r="W39" s="18" t="s">
        <v>35</v>
      </c>
      <c r="X39" s="19">
        <f xml:space="preserve"> (X37/X36)*100</f>
        <v>50.171595481939612</v>
      </c>
    </row>
    <row r="40" spans="2:39" x14ac:dyDescent="0.25">
      <c r="B40" s="35">
        <v>43208</v>
      </c>
      <c r="C40" s="36">
        <v>0.44762731481481483</v>
      </c>
      <c r="D40" s="64">
        <v>524.95306249999999</v>
      </c>
      <c r="E40" s="64">
        <v>148.00050781249999</v>
      </c>
      <c r="F40" s="66">
        <v>503.42004687500003</v>
      </c>
      <c r="G40" s="65">
        <v>689.2</v>
      </c>
      <c r="H40" s="146">
        <v>0.95899999999999996</v>
      </c>
      <c r="K40" s="34">
        <f t="shared" si="0"/>
        <v>474996.64000000007</v>
      </c>
      <c r="L40" s="34">
        <f t="shared" si="1"/>
        <v>21904.150312757869</v>
      </c>
      <c r="M40" s="34">
        <f t="shared" si="2"/>
        <v>253431.74359562722</v>
      </c>
      <c r="N40" s="144">
        <f t="shared" si="3"/>
        <v>0.91968099999999997</v>
      </c>
    </row>
    <row r="41" spans="2:39" ht="15.75" x14ac:dyDescent="0.25">
      <c r="B41" s="35">
        <v>43208</v>
      </c>
      <c r="C41" s="36">
        <v>0.44763888888888892</v>
      </c>
      <c r="D41" s="64">
        <v>525.30481250000003</v>
      </c>
      <c r="E41" s="64">
        <v>148.8097265625</v>
      </c>
      <c r="F41" s="66">
        <v>503.53868750000004</v>
      </c>
      <c r="G41" s="65">
        <v>689.7</v>
      </c>
      <c r="H41" s="146">
        <v>0.95833333333333348</v>
      </c>
      <c r="K41" s="34">
        <f t="shared" si="0"/>
        <v>475686.09000000008</v>
      </c>
      <c r="L41" s="34">
        <f t="shared" si="1"/>
        <v>22144.33471960602</v>
      </c>
      <c r="M41" s="34">
        <f t="shared" si="2"/>
        <v>253551.2098092227</v>
      </c>
      <c r="N41" s="144">
        <f t="shared" si="3"/>
        <v>0.91840277777777801</v>
      </c>
      <c r="Q41" s="114" t="s">
        <v>72</v>
      </c>
      <c r="R41" s="115"/>
      <c r="S41" s="115"/>
      <c r="T41" s="115"/>
      <c r="U41" s="115"/>
      <c r="V41" s="115"/>
      <c r="W41" s="115"/>
      <c r="X41" s="116"/>
    </row>
    <row r="42" spans="2:39" x14ac:dyDescent="0.25">
      <c r="B42" s="35">
        <v>43208</v>
      </c>
      <c r="C42" s="36">
        <v>0.44765046296296296</v>
      </c>
      <c r="D42" s="64">
        <v>524.26671875</v>
      </c>
      <c r="E42" s="64">
        <v>148.6740859375</v>
      </c>
      <c r="F42" s="66">
        <v>502.48501562500002</v>
      </c>
      <c r="G42" s="65">
        <v>690.19999999999993</v>
      </c>
      <c r="H42" s="146">
        <v>0.95833333333333348</v>
      </c>
      <c r="K42" s="34">
        <f t="shared" si="0"/>
        <v>476376.03999999992</v>
      </c>
      <c r="L42" s="34">
        <f t="shared" si="1"/>
        <v>22103.983829351135</v>
      </c>
      <c r="M42" s="34">
        <f t="shared" si="2"/>
        <v>252491.19092765651</v>
      </c>
      <c r="N42" s="144">
        <f t="shared" si="3"/>
        <v>0.91840277777777801</v>
      </c>
      <c r="Q42" s="17" t="s">
        <v>31</v>
      </c>
      <c r="R42" s="117" t="s">
        <v>32</v>
      </c>
      <c r="S42" s="118"/>
      <c r="T42" s="118"/>
      <c r="U42" s="119"/>
      <c r="V42" s="12" t="s">
        <v>25</v>
      </c>
      <c r="W42" s="12" t="s">
        <v>33</v>
      </c>
      <c r="X42" s="12" t="s">
        <v>23</v>
      </c>
    </row>
    <row r="43" spans="2:39" ht="15.75" x14ac:dyDescent="0.25">
      <c r="B43" s="35">
        <v>43208</v>
      </c>
      <c r="C43" s="36">
        <v>0.44766203703703705</v>
      </c>
      <c r="D43" s="64">
        <v>524.58503125000004</v>
      </c>
      <c r="E43" s="64">
        <v>148.6385390625</v>
      </c>
      <c r="F43" s="66">
        <v>502.82260937500001</v>
      </c>
      <c r="G43" s="65">
        <v>690.19999999999993</v>
      </c>
      <c r="H43" s="146">
        <v>0.95866666666666656</v>
      </c>
      <c r="K43" s="34">
        <f t="shared" si="0"/>
        <v>476376.03999999992</v>
      </c>
      <c r="L43" s="34">
        <f t="shared" si="1"/>
        <v>22093.415294634338</v>
      </c>
      <c r="M43" s="34">
        <f t="shared" si="2"/>
        <v>252830.57649868386</v>
      </c>
      <c r="N43" s="144">
        <f t="shared" si="3"/>
        <v>0.91904177777777751</v>
      </c>
      <c r="Q43" s="18">
        <v>1</v>
      </c>
      <c r="R43" s="25" t="s">
        <v>45</v>
      </c>
      <c r="S43" s="26"/>
      <c r="T43" s="26"/>
      <c r="U43" s="27"/>
      <c r="V43" s="67" t="s">
        <v>46</v>
      </c>
      <c r="W43" s="18" t="s">
        <v>47</v>
      </c>
      <c r="X43" s="24">
        <v>1.085</v>
      </c>
    </row>
    <row r="44" spans="2:39" ht="18" x14ac:dyDescent="0.25">
      <c r="B44" s="35">
        <v>43208</v>
      </c>
      <c r="C44" s="36">
        <v>0.44767361111111109</v>
      </c>
      <c r="D44" s="64">
        <v>524.21396875000005</v>
      </c>
      <c r="E44" s="64">
        <v>148.59296875000001</v>
      </c>
      <c r="F44" s="66">
        <v>502.44414062499999</v>
      </c>
      <c r="G44" s="65">
        <v>689.90000000000009</v>
      </c>
      <c r="H44" s="146">
        <v>0.95833333333333348</v>
      </c>
      <c r="K44" s="34">
        <f t="shared" si="0"/>
        <v>475962.01000000013</v>
      </c>
      <c r="L44" s="34">
        <f t="shared" si="1"/>
        <v>22079.87036193848</v>
      </c>
      <c r="M44" s="34">
        <f t="shared" si="2"/>
        <v>252450.11444839477</v>
      </c>
      <c r="N44" s="144">
        <f t="shared" si="3"/>
        <v>0.91840277777777801</v>
      </c>
      <c r="Q44" s="18">
        <v>2</v>
      </c>
      <c r="R44" s="25" t="s">
        <v>48</v>
      </c>
      <c r="S44" s="26"/>
      <c r="T44" s="26"/>
      <c r="U44" s="27"/>
      <c r="V44" s="67" t="s">
        <v>3</v>
      </c>
      <c r="W44" s="18" t="s">
        <v>49</v>
      </c>
      <c r="X44" s="44">
        <v>150</v>
      </c>
      <c r="AG44" s="97" t="s">
        <v>31</v>
      </c>
      <c r="AH44" s="98" t="s">
        <v>92</v>
      </c>
      <c r="AI44" s="98"/>
      <c r="AJ44" s="99" t="s">
        <v>93</v>
      </c>
      <c r="AK44" s="100"/>
      <c r="AL44" s="100"/>
      <c r="AM44" s="101"/>
    </row>
    <row r="45" spans="2:39" ht="15.75" x14ac:dyDescent="0.25">
      <c r="B45" s="35">
        <v>43208</v>
      </c>
      <c r="C45" s="36">
        <v>0.44768518518518513</v>
      </c>
      <c r="D45" s="64">
        <v>524.52042187500001</v>
      </c>
      <c r="E45" s="64">
        <v>148.704921875</v>
      </c>
      <c r="F45" s="66">
        <v>502.72653124999999</v>
      </c>
      <c r="G45" s="65">
        <v>690.09999999999991</v>
      </c>
      <c r="H45" s="146">
        <v>0.95833333333333348</v>
      </c>
      <c r="K45" s="34">
        <f t="shared" si="0"/>
        <v>476238.00999999989</v>
      </c>
      <c r="L45" s="34">
        <f t="shared" si="1"/>
        <v>22113.153789849854</v>
      </c>
      <c r="M45" s="34">
        <f t="shared" si="2"/>
        <v>252733.96522265722</v>
      </c>
      <c r="N45" s="144">
        <f t="shared" si="3"/>
        <v>0.91840277777777801</v>
      </c>
      <c r="Q45" s="18">
        <v>3</v>
      </c>
      <c r="R45" s="25" t="s">
        <v>50</v>
      </c>
      <c r="S45" s="26"/>
      <c r="T45" s="26"/>
      <c r="U45" s="27"/>
      <c r="V45" s="67" t="s">
        <v>90</v>
      </c>
      <c r="W45" s="18" t="s">
        <v>51</v>
      </c>
      <c r="X45" s="24" t="s">
        <v>73</v>
      </c>
      <c r="AG45" s="97"/>
      <c r="AH45" s="98"/>
      <c r="AI45" s="98"/>
      <c r="AJ45" s="99" t="s">
        <v>73</v>
      </c>
      <c r="AK45" s="101"/>
      <c r="AL45" s="99" t="s">
        <v>91</v>
      </c>
      <c r="AM45" s="101"/>
    </row>
    <row r="46" spans="2:39" x14ac:dyDescent="0.25">
      <c r="B46" s="35">
        <v>43208</v>
      </c>
      <c r="C46" s="36">
        <v>0.44769675925925928</v>
      </c>
      <c r="D46" s="64">
        <v>524.22439062499996</v>
      </c>
      <c r="E46" s="64">
        <v>148.44917968749999</v>
      </c>
      <c r="F46" s="66">
        <v>502.49367187500002</v>
      </c>
      <c r="G46" s="65">
        <v>690</v>
      </c>
      <c r="H46" s="146">
        <v>0.95833333333333348</v>
      </c>
      <c r="K46" s="34">
        <f t="shared" si="0"/>
        <v>476100</v>
      </c>
      <c r="L46" s="34">
        <f t="shared" si="1"/>
        <v>22037.158949891662</v>
      </c>
      <c r="M46" s="34">
        <f t="shared" si="2"/>
        <v>252499.89027442018</v>
      </c>
      <c r="N46" s="144">
        <f t="shared" si="3"/>
        <v>0.91840277777777801</v>
      </c>
      <c r="Q46" s="18">
        <v>4</v>
      </c>
      <c r="R46" s="25" t="s">
        <v>52</v>
      </c>
      <c r="S46" s="26"/>
      <c r="T46" s="26"/>
      <c r="U46" s="27"/>
      <c r="V46" s="29" t="s">
        <v>68</v>
      </c>
      <c r="W46" s="18" t="s">
        <v>53</v>
      </c>
      <c r="X46" s="41">
        <v>0.122</v>
      </c>
      <c r="AG46" s="37">
        <v>13</v>
      </c>
      <c r="AH46" s="96">
        <v>150</v>
      </c>
      <c r="AI46" s="96"/>
      <c r="AJ46" s="96">
        <v>0.122</v>
      </c>
      <c r="AK46" s="96"/>
      <c r="AL46" s="96">
        <v>0.20200000000000001</v>
      </c>
      <c r="AM46" s="96"/>
    </row>
    <row r="47" spans="2:39" x14ac:dyDescent="0.25">
      <c r="B47" s="35">
        <v>43208</v>
      </c>
      <c r="C47" s="36">
        <v>0.44770833333333332</v>
      </c>
      <c r="D47" s="64">
        <v>524.50301562499999</v>
      </c>
      <c r="E47" s="64">
        <v>148.39656250000002</v>
      </c>
      <c r="F47" s="66">
        <v>502.789609375</v>
      </c>
      <c r="G47" s="65">
        <v>690</v>
      </c>
      <c r="H47" s="146">
        <v>0.95833333333333348</v>
      </c>
      <c r="K47" s="34">
        <f t="shared" si="0"/>
        <v>476100</v>
      </c>
      <c r="L47" s="34">
        <f t="shared" si="1"/>
        <v>22021.53976181641</v>
      </c>
      <c r="M47" s="34">
        <f t="shared" si="2"/>
        <v>252797.39129546509</v>
      </c>
      <c r="N47" s="144">
        <f t="shared" si="3"/>
        <v>0.91840277777777801</v>
      </c>
      <c r="Q47" s="18">
        <v>5</v>
      </c>
      <c r="R47" s="120" t="s">
        <v>54</v>
      </c>
      <c r="S47" s="121"/>
      <c r="T47" s="121"/>
      <c r="U47" s="122"/>
      <c r="V47" s="29" t="s">
        <v>69</v>
      </c>
      <c r="W47" s="18" t="s">
        <v>55</v>
      </c>
      <c r="X47" s="14">
        <f xml:space="preserve"> X43*X46</f>
        <v>0.13236999999999999</v>
      </c>
    </row>
    <row r="48" spans="2:39" x14ac:dyDescent="0.25">
      <c r="B48" s="35">
        <v>43208</v>
      </c>
      <c r="C48" s="36">
        <v>0.44771990740740741</v>
      </c>
      <c r="D48" s="64">
        <v>523.85990624999999</v>
      </c>
      <c r="E48" s="64">
        <v>148.60635156250001</v>
      </c>
      <c r="F48" s="66">
        <v>502.059140625</v>
      </c>
      <c r="G48" s="65">
        <v>690</v>
      </c>
      <c r="H48" s="146">
        <v>0.95833333333333348</v>
      </c>
      <c r="K48" s="34">
        <f t="shared" si="0"/>
        <v>476100</v>
      </c>
      <c r="L48" s="34">
        <f t="shared" si="1"/>
        <v>22083.847724717351</v>
      </c>
      <c r="M48" s="34">
        <f t="shared" si="2"/>
        <v>252063.38068511352</v>
      </c>
      <c r="N48" s="144">
        <f t="shared" si="3"/>
        <v>0.91840277777777801</v>
      </c>
      <c r="Q48" s="18">
        <v>6</v>
      </c>
      <c r="R48" s="103" t="s">
        <v>56</v>
      </c>
      <c r="S48" s="104"/>
      <c r="T48" s="104"/>
      <c r="U48" s="105"/>
      <c r="V48" s="29" t="s">
        <v>70</v>
      </c>
      <c r="W48" s="18" t="s">
        <v>38</v>
      </c>
      <c r="X48" s="24">
        <f xml:space="preserve"> 0.003*V16*(V5^2)*X47</f>
        <v>188.90616334620771</v>
      </c>
    </row>
    <row r="49" spans="2:24" x14ac:dyDescent="0.25">
      <c r="B49" s="35">
        <v>43208</v>
      </c>
      <c r="C49" s="36">
        <v>0.44773148148148145</v>
      </c>
      <c r="D49" s="64">
        <v>524.85639062500002</v>
      </c>
      <c r="E49" s="64">
        <v>148.39126171875</v>
      </c>
      <c r="F49" s="66">
        <v>503.15754687500004</v>
      </c>
      <c r="G49" s="65">
        <v>689.8</v>
      </c>
      <c r="H49" s="146">
        <v>0.95833333333333348</v>
      </c>
      <c r="K49" s="34">
        <f t="shared" si="0"/>
        <v>475824.03999999992</v>
      </c>
      <c r="L49" s="34">
        <f t="shared" si="1"/>
        <v>22019.966554482558</v>
      </c>
      <c r="M49" s="34">
        <f t="shared" si="2"/>
        <v>253167.51697726786</v>
      </c>
      <c r="N49" s="144">
        <f t="shared" si="3"/>
        <v>0.91840277777777801</v>
      </c>
      <c r="Q49" s="18">
        <v>7</v>
      </c>
      <c r="R49" s="103" t="s">
        <v>57</v>
      </c>
      <c r="S49" s="104"/>
      <c r="T49" s="104"/>
      <c r="U49" s="105"/>
      <c r="V49" s="29" t="s">
        <v>71</v>
      </c>
      <c r="W49" s="18" t="s">
        <v>35</v>
      </c>
      <c r="X49" s="19">
        <f xml:space="preserve"> (X34/X36)*100</f>
        <v>72.72231896693367</v>
      </c>
    </row>
    <row r="50" spans="2:24" x14ac:dyDescent="0.25">
      <c r="B50" s="35">
        <v>43208</v>
      </c>
      <c r="C50" s="36">
        <v>0.44774305555555555</v>
      </c>
      <c r="D50" s="64">
        <v>524.74318749999998</v>
      </c>
      <c r="E50" s="64">
        <v>148.62196093750001</v>
      </c>
      <c r="F50" s="66">
        <v>502.97664062500002</v>
      </c>
      <c r="G50" s="65">
        <v>689.8</v>
      </c>
      <c r="H50" s="146">
        <v>0.95833333333333348</v>
      </c>
      <c r="K50" s="34">
        <f t="shared" si="0"/>
        <v>475824.03999999992</v>
      </c>
      <c r="L50" s="34">
        <f t="shared" si="1"/>
        <v>22088.487272907776</v>
      </c>
      <c r="M50" s="34">
        <f t="shared" si="2"/>
        <v>252985.50101441043</v>
      </c>
      <c r="N50" s="144">
        <f t="shared" si="3"/>
        <v>0.91840277777777801</v>
      </c>
    </row>
    <row r="51" spans="2:24" x14ac:dyDescent="0.25">
      <c r="B51" s="35">
        <v>43208</v>
      </c>
      <c r="C51" s="36">
        <v>0.44775462962962959</v>
      </c>
      <c r="D51" s="64">
        <v>525.29740624999999</v>
      </c>
      <c r="E51" s="64">
        <v>148.67715625</v>
      </c>
      <c r="F51" s="66">
        <v>503.52835937500004</v>
      </c>
      <c r="G51" s="65">
        <v>689.90000000000009</v>
      </c>
      <c r="H51" s="146">
        <v>0.95833333333333348</v>
      </c>
      <c r="K51" s="34">
        <f t="shared" si="0"/>
        <v>475962.01000000013</v>
      </c>
      <c r="L51" s="34">
        <f t="shared" si="1"/>
        <v>22104.896790586914</v>
      </c>
      <c r="M51" s="34">
        <f t="shared" si="2"/>
        <v>253540.80869487918</v>
      </c>
      <c r="N51" s="144">
        <f t="shared" si="3"/>
        <v>0.91840277777777801</v>
      </c>
    </row>
    <row r="52" spans="2:24" ht="15.75" x14ac:dyDescent="0.25">
      <c r="B52" s="35">
        <v>43208</v>
      </c>
      <c r="C52" s="36">
        <v>0.44776620370370374</v>
      </c>
      <c r="D52" s="64">
        <v>524.96809374999998</v>
      </c>
      <c r="E52" s="64">
        <v>148.45412109374999</v>
      </c>
      <c r="F52" s="66">
        <v>503.25437500000004</v>
      </c>
      <c r="G52" s="65">
        <v>689.90000000000009</v>
      </c>
      <c r="H52" s="146">
        <v>0.95833333333333348</v>
      </c>
      <c r="K52" s="34">
        <f t="shared" si="0"/>
        <v>475962.01000000013</v>
      </c>
      <c r="L52" s="34">
        <f t="shared" si="1"/>
        <v>22038.626069717786</v>
      </c>
      <c r="M52" s="34">
        <f t="shared" si="2"/>
        <v>253264.96595664066</v>
      </c>
      <c r="N52" s="144">
        <f t="shared" si="3"/>
        <v>0.91840277777777801</v>
      </c>
      <c r="Q52" s="106" t="s">
        <v>74</v>
      </c>
      <c r="R52" s="107"/>
      <c r="S52" s="107"/>
      <c r="T52" s="107"/>
      <c r="U52" s="107"/>
      <c r="V52" s="107"/>
      <c r="W52" s="107"/>
      <c r="X52" s="108"/>
    </row>
    <row r="53" spans="2:24" x14ac:dyDescent="0.25">
      <c r="B53" s="35">
        <v>43208</v>
      </c>
      <c r="C53" s="36">
        <v>0.44777777777777777</v>
      </c>
      <c r="D53" s="64">
        <v>524.89407812499996</v>
      </c>
      <c r="E53" s="64">
        <v>148.52626171874999</v>
      </c>
      <c r="F53" s="66">
        <v>503.16696875000002</v>
      </c>
      <c r="G53" s="65">
        <v>689.7</v>
      </c>
      <c r="H53" s="146">
        <v>0.95833333333333348</v>
      </c>
      <c r="K53" s="34">
        <f t="shared" si="0"/>
        <v>475686.09000000008</v>
      </c>
      <c r="L53" s="34">
        <f t="shared" si="1"/>
        <v>22060.050420146621</v>
      </c>
      <c r="M53" s="34">
        <f t="shared" si="2"/>
        <v>253176.99844106351</v>
      </c>
      <c r="N53" s="144">
        <f t="shared" si="3"/>
        <v>0.91840277777777801</v>
      </c>
      <c r="Q53" s="17" t="s">
        <v>31</v>
      </c>
      <c r="R53" s="109" t="s">
        <v>32</v>
      </c>
      <c r="S53" s="109"/>
      <c r="T53" s="109"/>
      <c r="U53" s="109"/>
      <c r="V53" s="17" t="s">
        <v>25</v>
      </c>
      <c r="W53" s="17" t="s">
        <v>33</v>
      </c>
      <c r="X53" s="17" t="s">
        <v>23</v>
      </c>
    </row>
    <row r="54" spans="2:24" x14ac:dyDescent="0.25">
      <c r="B54" s="35">
        <v>43208</v>
      </c>
      <c r="C54" s="36">
        <v>0.44778935185185187</v>
      </c>
      <c r="D54" s="64">
        <v>525.07240624999997</v>
      </c>
      <c r="E54" s="64">
        <v>148.28897656250001</v>
      </c>
      <c r="F54" s="66">
        <v>503.438078125</v>
      </c>
      <c r="G54" s="65">
        <v>689.59999999999991</v>
      </c>
      <c r="H54" s="146">
        <v>0.95899999999999996</v>
      </c>
      <c r="K54" s="34">
        <f t="shared" si="0"/>
        <v>475548.15999999986</v>
      </c>
      <c r="L54" s="34">
        <f t="shared" si="1"/>
        <v>21989.620569953677</v>
      </c>
      <c r="M54" s="34">
        <f t="shared" si="2"/>
        <v>253449.8985061936</v>
      </c>
      <c r="N54" s="144">
        <f t="shared" si="3"/>
        <v>0.91968099999999997</v>
      </c>
      <c r="Q54" s="18">
        <v>1</v>
      </c>
      <c r="R54" s="110" t="s">
        <v>75</v>
      </c>
      <c r="S54" s="110"/>
      <c r="T54" s="110"/>
      <c r="U54" s="110"/>
      <c r="V54" s="45" t="s">
        <v>76</v>
      </c>
      <c r="W54" s="18" t="s">
        <v>38</v>
      </c>
      <c r="X54" s="19">
        <f xml:space="preserve"> X37</f>
        <v>347.45342171726872</v>
      </c>
    </row>
    <row r="55" spans="2:24" x14ac:dyDescent="0.25">
      <c r="B55" s="35">
        <v>43208</v>
      </c>
      <c r="C55" s="36">
        <v>0.44780092592592591</v>
      </c>
      <c r="D55" s="64">
        <v>524.96245312500002</v>
      </c>
      <c r="E55" s="64">
        <v>148.57021484374999</v>
      </c>
      <c r="F55" s="66">
        <v>503.23976562500002</v>
      </c>
      <c r="G55" s="65">
        <v>689.59999999999991</v>
      </c>
      <c r="H55" s="146">
        <v>0.95866666666666656</v>
      </c>
      <c r="K55" s="34">
        <f t="shared" si="0"/>
        <v>475548.15999999986</v>
      </c>
      <c r="L55" s="34">
        <f t="shared" si="1"/>
        <v>22073.108738718031</v>
      </c>
      <c r="M55" s="34">
        <f t="shared" si="2"/>
        <v>253250.26170630494</v>
      </c>
      <c r="N55" s="144">
        <f t="shared" si="3"/>
        <v>0.91904177777777751</v>
      </c>
      <c r="Q55" s="18">
        <v>2</v>
      </c>
      <c r="R55" s="110" t="s">
        <v>39</v>
      </c>
      <c r="S55" s="110"/>
      <c r="T55" s="110"/>
      <c r="U55" s="110"/>
      <c r="V55" s="45" t="s">
        <v>77</v>
      </c>
      <c r="W55" s="18" t="s">
        <v>38</v>
      </c>
      <c r="X55" s="19">
        <f xml:space="preserve"> X35</f>
        <v>156.17055749964447</v>
      </c>
    </row>
    <row r="56" spans="2:24" x14ac:dyDescent="0.25">
      <c r="B56" s="35">
        <v>43208</v>
      </c>
      <c r="C56" s="36">
        <v>0.4478125</v>
      </c>
      <c r="D56" s="64">
        <v>525.33806249999998</v>
      </c>
      <c r="E56" s="64">
        <v>148.32612109375</v>
      </c>
      <c r="F56" s="66">
        <v>503.69401562500002</v>
      </c>
      <c r="G56" s="65">
        <v>689.5</v>
      </c>
      <c r="H56" s="146">
        <v>0.95866666666666656</v>
      </c>
      <c r="K56" s="34">
        <f t="shared" si="0"/>
        <v>475410.25</v>
      </c>
      <c r="L56" s="34">
        <f t="shared" si="1"/>
        <v>22000.638198717788</v>
      </c>
      <c r="M56" s="34">
        <f t="shared" si="2"/>
        <v>253707.66137643775</v>
      </c>
      <c r="N56" s="144">
        <f t="shared" si="3"/>
        <v>0.91904177777777751</v>
      </c>
      <c r="Q56" s="18">
        <v>3</v>
      </c>
      <c r="R56" s="110" t="s">
        <v>56</v>
      </c>
      <c r="S56" s="110"/>
      <c r="T56" s="110"/>
      <c r="U56" s="110"/>
      <c r="V56" s="46" t="s">
        <v>78</v>
      </c>
      <c r="W56" s="18" t="s">
        <v>38</v>
      </c>
      <c r="X56" s="24">
        <f xml:space="preserve"> X48</f>
        <v>188.90616334620771</v>
      </c>
    </row>
    <row r="57" spans="2:24" x14ac:dyDescent="0.25">
      <c r="B57" s="35">
        <v>43208</v>
      </c>
      <c r="C57" s="36">
        <v>0.44782407407407404</v>
      </c>
      <c r="D57" s="64">
        <v>524.35845312499998</v>
      </c>
      <c r="E57" s="64">
        <v>148.14517578125</v>
      </c>
      <c r="F57" s="66">
        <v>502.73573437499999</v>
      </c>
      <c r="G57" s="65">
        <v>689.30000000000007</v>
      </c>
      <c r="H57" s="146">
        <v>0.95866666666666656</v>
      </c>
      <c r="K57" s="34">
        <f t="shared" si="0"/>
        <v>475134.49000000011</v>
      </c>
      <c r="L57" s="34">
        <f t="shared" si="1"/>
        <v>21946.993107257462</v>
      </c>
      <c r="M57" s="34">
        <f t="shared" si="2"/>
        <v>252743.21861757056</v>
      </c>
      <c r="N57" s="144">
        <f t="shared" si="3"/>
        <v>0.91904177777777751</v>
      </c>
    </row>
    <row r="58" spans="2:24" ht="15.75" x14ac:dyDescent="0.25">
      <c r="B58" s="35">
        <v>43208</v>
      </c>
      <c r="C58" s="36">
        <v>0.44783564814814819</v>
      </c>
      <c r="D58" s="64">
        <v>524.63803125000004</v>
      </c>
      <c r="E58" s="64">
        <v>148.20274218750001</v>
      </c>
      <c r="F58" s="66">
        <v>503.01239062500002</v>
      </c>
      <c r="G58" s="65">
        <v>689.90000000000009</v>
      </c>
      <c r="H58" s="146">
        <v>0.95866666666666656</v>
      </c>
      <c r="K58" s="34">
        <f t="shared" si="0"/>
        <v>475962.01000000013</v>
      </c>
      <c r="L58" s="34">
        <f t="shared" si="1"/>
        <v>21964.052791894595</v>
      </c>
      <c r="M58" s="34">
        <f t="shared" si="2"/>
        <v>253021.46512227762</v>
      </c>
      <c r="N58" s="144">
        <f t="shared" si="3"/>
        <v>0.91904177777777751</v>
      </c>
      <c r="Q58" s="106" t="s">
        <v>79</v>
      </c>
      <c r="R58" s="107"/>
      <c r="S58" s="107"/>
      <c r="T58" s="107"/>
      <c r="U58" s="107"/>
      <c r="V58" s="107"/>
      <c r="W58" s="107"/>
      <c r="X58" s="108"/>
    </row>
    <row r="59" spans="2:24" x14ac:dyDescent="0.25">
      <c r="B59" s="35">
        <v>43208</v>
      </c>
      <c r="C59" s="36">
        <v>0.44784722222222223</v>
      </c>
      <c r="D59" s="64">
        <v>524.515359375</v>
      </c>
      <c r="E59" s="64">
        <v>148.62117187500002</v>
      </c>
      <c r="F59" s="66">
        <v>502.75017187500004</v>
      </c>
      <c r="G59" s="65">
        <v>689.90000000000009</v>
      </c>
      <c r="H59" s="146">
        <v>0.95833333333333348</v>
      </c>
      <c r="K59" s="34">
        <f t="shared" si="0"/>
        <v>475962.01000000013</v>
      </c>
      <c r="L59" s="34">
        <f t="shared" si="1"/>
        <v>22088.252729498297</v>
      </c>
      <c r="M59" s="34">
        <f t="shared" si="2"/>
        <v>252757.73532034206</v>
      </c>
      <c r="N59" s="144">
        <f t="shared" si="3"/>
        <v>0.91840277777777801</v>
      </c>
      <c r="Q59" s="17" t="s">
        <v>31</v>
      </c>
      <c r="R59" s="109" t="s">
        <v>32</v>
      </c>
      <c r="S59" s="109"/>
      <c r="T59" s="109"/>
      <c r="U59" s="109"/>
      <c r="V59" s="17" t="s">
        <v>25</v>
      </c>
      <c r="W59" s="17" t="s">
        <v>33</v>
      </c>
      <c r="X59" s="17" t="s">
        <v>23</v>
      </c>
    </row>
    <row r="60" spans="2:24" x14ac:dyDescent="0.25">
      <c r="B60" s="35">
        <v>43208</v>
      </c>
      <c r="C60" s="36">
        <v>0.44785879629629632</v>
      </c>
      <c r="D60" s="64">
        <v>524.37042187500003</v>
      </c>
      <c r="E60" s="64">
        <v>148.12691796875001</v>
      </c>
      <c r="F60" s="66">
        <v>502.74921875000001</v>
      </c>
      <c r="G60" s="65">
        <v>690</v>
      </c>
      <c r="H60" s="146">
        <v>0.95899999999999996</v>
      </c>
      <c r="K60" s="34">
        <f t="shared" si="0"/>
        <v>476100</v>
      </c>
      <c r="L60" s="34">
        <f t="shared" si="1"/>
        <v>21941.583826920792</v>
      </c>
      <c r="M60" s="34">
        <f t="shared" si="2"/>
        <v>252756.77695373536</v>
      </c>
      <c r="N60" s="144">
        <f t="shared" si="3"/>
        <v>0.91968099999999997</v>
      </c>
      <c r="Q60" s="18">
        <v>1</v>
      </c>
      <c r="R60" s="133" t="s">
        <v>80</v>
      </c>
      <c r="S60" s="133"/>
      <c r="T60" s="133"/>
      <c r="U60" s="133"/>
      <c r="V60" s="47" t="s">
        <v>81</v>
      </c>
      <c r="W60" s="18" t="s">
        <v>35</v>
      </c>
      <c r="X60" s="19">
        <f xml:space="preserve"> X49</f>
        <v>72.72231896693367</v>
      </c>
    </row>
    <row r="61" spans="2:24" x14ac:dyDescent="0.25">
      <c r="B61" s="35">
        <v>43208</v>
      </c>
      <c r="C61" s="36">
        <v>0.44787037037037036</v>
      </c>
      <c r="D61" s="64">
        <v>524.85462500000006</v>
      </c>
      <c r="E61" s="64">
        <v>148.28660546875</v>
      </c>
      <c r="F61" s="66">
        <v>503.19882812500003</v>
      </c>
      <c r="G61" s="65">
        <v>690</v>
      </c>
      <c r="H61" s="146">
        <v>0.95899999999999996</v>
      </c>
      <c r="K61" s="34">
        <f t="shared" si="0"/>
        <v>476100</v>
      </c>
      <c r="L61" s="34">
        <f t="shared" si="1"/>
        <v>21988.917361444717</v>
      </c>
      <c r="M61" s="34">
        <f t="shared" si="2"/>
        <v>253209.06062637334</v>
      </c>
      <c r="N61" s="144">
        <f t="shared" si="3"/>
        <v>0.91968099999999997</v>
      </c>
      <c r="Q61" s="18">
        <v>2</v>
      </c>
      <c r="R61" s="133" t="s">
        <v>82</v>
      </c>
      <c r="S61" s="133"/>
      <c r="T61" s="133"/>
      <c r="U61" s="133"/>
      <c r="V61" s="47" t="s">
        <v>83</v>
      </c>
      <c r="W61" s="18" t="s">
        <v>35</v>
      </c>
      <c r="X61" s="19">
        <f xml:space="preserve"> X32</f>
        <v>83.121256663188106</v>
      </c>
    </row>
    <row r="62" spans="2:24" x14ac:dyDescent="0.25">
      <c r="B62" s="35">
        <v>43208</v>
      </c>
      <c r="C62" s="36">
        <v>0.44788194444444446</v>
      </c>
      <c r="D62" s="64">
        <v>523.95881250000002</v>
      </c>
      <c r="E62" s="64">
        <v>148.18083203124999</v>
      </c>
      <c r="F62" s="66">
        <v>502.30493749999999</v>
      </c>
      <c r="G62" s="65">
        <v>689.7</v>
      </c>
      <c r="H62" s="146">
        <v>0.95899999999999996</v>
      </c>
      <c r="K62" s="34">
        <f t="shared" si="0"/>
        <v>475686.09000000008</v>
      </c>
      <c r="L62" s="34">
        <f t="shared" si="1"/>
        <v>21957.558981473525</v>
      </c>
      <c r="M62" s="34">
        <f t="shared" si="2"/>
        <v>252310.2502368789</v>
      </c>
      <c r="N62" s="144">
        <f t="shared" si="3"/>
        <v>0.91968099999999997</v>
      </c>
      <c r="Q62" s="18">
        <v>3</v>
      </c>
      <c r="R62" s="133" t="s">
        <v>44</v>
      </c>
      <c r="S62" s="133"/>
      <c r="T62" s="133"/>
      <c r="U62" s="133"/>
      <c r="V62" s="48" t="s">
        <v>84</v>
      </c>
      <c r="W62" s="18" t="s">
        <v>35</v>
      </c>
      <c r="X62" s="19">
        <f xml:space="preserve"> X39</f>
        <v>50.171595481939612</v>
      </c>
    </row>
    <row r="63" spans="2:24" x14ac:dyDescent="0.25">
      <c r="B63" s="35">
        <v>43208</v>
      </c>
      <c r="C63" s="36">
        <v>0.4478935185185185</v>
      </c>
      <c r="D63" s="64">
        <v>524.52495312500002</v>
      </c>
      <c r="E63" s="64">
        <v>148.00518359374999</v>
      </c>
      <c r="F63" s="66">
        <v>502.94840625000001</v>
      </c>
      <c r="G63" s="65">
        <v>689.5</v>
      </c>
      <c r="H63" s="146">
        <v>0.95899999999999996</v>
      </c>
      <c r="K63" s="34">
        <f t="shared" si="0"/>
        <v>475410.25</v>
      </c>
      <c r="L63" s="34">
        <f t="shared" si="1"/>
        <v>21905.53437061964</v>
      </c>
      <c r="M63" s="34">
        <f t="shared" si="2"/>
        <v>252957.09934941505</v>
      </c>
      <c r="N63" s="144">
        <f t="shared" si="3"/>
        <v>0.91968099999999997</v>
      </c>
    </row>
    <row r="64" spans="2:24" x14ac:dyDescent="0.25">
      <c r="B64" s="35">
        <v>43208</v>
      </c>
      <c r="C64" s="36">
        <v>0.44790509259259265</v>
      </c>
      <c r="D64" s="64">
        <v>523.93043750000004</v>
      </c>
      <c r="E64" s="64">
        <v>147.9506171875</v>
      </c>
      <c r="F64" s="66">
        <v>502.35115625000003</v>
      </c>
      <c r="G64" s="65">
        <v>689.59999999999991</v>
      </c>
      <c r="H64" s="146">
        <v>0.95899999999999996</v>
      </c>
      <c r="K64" s="34">
        <f t="shared" si="0"/>
        <v>475548.15999999986</v>
      </c>
      <c r="L64" s="34">
        <f t="shared" si="1"/>
        <v>21889.385126162171</v>
      </c>
      <c r="M64" s="34">
        <f t="shared" si="2"/>
        <v>252356.68418571196</v>
      </c>
      <c r="N64" s="144">
        <f t="shared" si="3"/>
        <v>0.91968099999999997</v>
      </c>
    </row>
    <row r="65" spans="2:23" x14ac:dyDescent="0.25">
      <c r="B65" s="35">
        <v>43208</v>
      </c>
      <c r="C65" s="36">
        <v>0.44791666666666669</v>
      </c>
      <c r="D65" s="64">
        <v>524.22115625000004</v>
      </c>
      <c r="E65" s="64">
        <v>148.32034375000001</v>
      </c>
      <c r="F65" s="66">
        <v>502.54260937499998</v>
      </c>
      <c r="G65" s="65">
        <v>689.8</v>
      </c>
      <c r="H65" s="146">
        <v>0.95899999999999996</v>
      </c>
      <c r="K65" s="34">
        <f t="shared" si="0"/>
        <v>475824.03999999992</v>
      </c>
      <c r="L65" s="34">
        <f t="shared" si="1"/>
        <v>21998.924370118166</v>
      </c>
      <c r="M65" s="34">
        <f t="shared" si="2"/>
        <v>252549.07423743382</v>
      </c>
      <c r="N65" s="144">
        <f t="shared" si="3"/>
        <v>0.91968099999999997</v>
      </c>
    </row>
    <row r="66" spans="2:23" x14ac:dyDescent="0.25">
      <c r="B66" s="35">
        <v>43208</v>
      </c>
      <c r="C66" s="36">
        <v>0.44792824074074072</v>
      </c>
      <c r="D66" s="64">
        <v>524.60556250000002</v>
      </c>
      <c r="E66" s="64">
        <v>148.54028906249999</v>
      </c>
      <c r="F66" s="66">
        <v>502.87485937500003</v>
      </c>
      <c r="G66" s="65">
        <v>690.5</v>
      </c>
      <c r="H66" s="146">
        <v>0.95866666666666656</v>
      </c>
      <c r="K66" s="34">
        <f t="shared" si="0"/>
        <v>476790.25</v>
      </c>
      <c r="L66" s="34">
        <f t="shared" si="1"/>
        <v>22064.217474771056</v>
      </c>
      <c r="M66" s="34">
        <f t="shared" si="2"/>
        <v>252883.12419142606</v>
      </c>
      <c r="N66" s="144">
        <f t="shared" si="3"/>
        <v>0.91904177777777751</v>
      </c>
      <c r="Q66" s="96" t="s">
        <v>89</v>
      </c>
      <c r="R66" s="96"/>
      <c r="S66" s="96"/>
      <c r="T66" s="96"/>
      <c r="U66" s="96"/>
      <c r="V66" s="50" t="s">
        <v>38</v>
      </c>
      <c r="W66" s="50" t="s">
        <v>85</v>
      </c>
    </row>
    <row r="67" spans="2:23" x14ac:dyDescent="0.25">
      <c r="B67" s="35">
        <v>43208</v>
      </c>
      <c r="C67" s="36">
        <v>0.44793981481481482</v>
      </c>
      <c r="D67" s="64">
        <v>523.97206249999999</v>
      </c>
      <c r="E67" s="64">
        <v>148.19005078124999</v>
      </c>
      <c r="F67" s="66">
        <v>502.312515625</v>
      </c>
      <c r="G67" s="65">
        <v>690.5</v>
      </c>
      <c r="H67" s="146">
        <v>0.95899999999999996</v>
      </c>
      <c r="K67" s="34">
        <f t="shared" si="0"/>
        <v>476790.25</v>
      </c>
      <c r="L67" s="34">
        <f t="shared" si="1"/>
        <v>21960.291150549452</v>
      </c>
      <c r="M67" s="34">
        <f t="shared" si="2"/>
        <v>252317.86335351586</v>
      </c>
      <c r="N67" s="144">
        <f t="shared" si="3"/>
        <v>0.91968099999999997</v>
      </c>
      <c r="Q67" s="111" t="s">
        <v>40</v>
      </c>
      <c r="R67" s="111"/>
      <c r="S67" s="111"/>
      <c r="T67" s="111"/>
      <c r="U67" s="68"/>
      <c r="V67" s="74">
        <f xml:space="preserve"> X36+V68</f>
        <v>696.8801425631209</v>
      </c>
      <c r="W67" s="86">
        <f>V67/V67</f>
        <v>1</v>
      </c>
    </row>
    <row r="68" spans="2:23" x14ac:dyDescent="0.25">
      <c r="B68" s="35">
        <v>43208</v>
      </c>
      <c r="C68" s="36">
        <v>0.44795138888888886</v>
      </c>
      <c r="D68" s="64">
        <v>524.06106250000005</v>
      </c>
      <c r="E68" s="64">
        <v>148.12953125000001</v>
      </c>
      <c r="F68" s="66">
        <v>502.41535937500004</v>
      </c>
      <c r="G68" s="65">
        <v>690.3</v>
      </c>
      <c r="H68" s="146">
        <v>0.95866666666666656</v>
      </c>
      <c r="K68" s="34">
        <f t="shared" si="0"/>
        <v>476514.08999999991</v>
      </c>
      <c r="L68" s="34">
        <f t="shared" si="1"/>
        <v>21942.35802834473</v>
      </c>
      <c r="M68" s="34">
        <f t="shared" si="2"/>
        <v>252421.19333591044</v>
      </c>
      <c r="N68" s="144">
        <f t="shared" si="3"/>
        <v>0.91904177777777751</v>
      </c>
      <c r="Q68" s="112" t="s">
        <v>86</v>
      </c>
      <c r="R68" s="112"/>
      <c r="S68" s="112"/>
      <c r="T68" s="112"/>
      <c r="U68" s="69"/>
      <c r="V68" s="75">
        <v>4.3499999999999996</v>
      </c>
      <c r="W68" s="87">
        <f>V68/V67</f>
        <v>6.2421064029758782E-3</v>
      </c>
    </row>
    <row r="69" spans="2:23" x14ac:dyDescent="0.25">
      <c r="B69" s="35">
        <v>43208</v>
      </c>
      <c r="C69" s="36">
        <v>0.44796296296296295</v>
      </c>
      <c r="D69" s="64">
        <v>524.09162500000002</v>
      </c>
      <c r="E69" s="64">
        <v>147.721828125</v>
      </c>
      <c r="F69" s="66">
        <v>502.56170312500001</v>
      </c>
      <c r="G69" s="65">
        <v>689.7</v>
      </c>
      <c r="H69" s="146">
        <v>0.95899999999999996</v>
      </c>
      <c r="K69" s="34">
        <f t="shared" si="0"/>
        <v>475686.09000000008</v>
      </c>
      <c r="L69" s="34">
        <f t="shared" si="1"/>
        <v>21821.738504592042</v>
      </c>
      <c r="M69" s="34">
        <f t="shared" si="2"/>
        <v>252568.26544790063</v>
      </c>
      <c r="N69" s="144">
        <f t="shared" si="3"/>
        <v>0.91968099999999997</v>
      </c>
      <c r="Q69" s="111" t="s">
        <v>56</v>
      </c>
      <c r="R69" s="111"/>
      <c r="S69" s="111"/>
      <c r="T69" s="111"/>
      <c r="U69" s="70"/>
      <c r="V69" s="76">
        <f xml:space="preserve"> X56</f>
        <v>188.90616334620771</v>
      </c>
      <c r="W69" s="88">
        <f>V69/V67</f>
        <v>0.27107410845631502</v>
      </c>
    </row>
    <row r="70" spans="2:23" x14ac:dyDescent="0.25">
      <c r="B70" s="35">
        <v>43208</v>
      </c>
      <c r="C70" s="36">
        <v>0.44797453703703699</v>
      </c>
      <c r="D70" s="64">
        <v>524.13345312499996</v>
      </c>
      <c r="E70" s="64">
        <v>147.66043359375001</v>
      </c>
      <c r="F70" s="66">
        <v>502.62484375000003</v>
      </c>
      <c r="G70" s="65">
        <v>689.5</v>
      </c>
      <c r="H70" s="146">
        <v>0.95899999999999996</v>
      </c>
      <c r="K70" s="34">
        <f t="shared" si="0"/>
        <v>475410.25</v>
      </c>
      <c r="L70" s="34">
        <f t="shared" si="1"/>
        <v>21803.603649094257</v>
      </c>
      <c r="M70" s="34">
        <f t="shared" si="2"/>
        <v>252631.73355471194</v>
      </c>
      <c r="N70" s="144">
        <f t="shared" si="3"/>
        <v>0.91968099999999997</v>
      </c>
      <c r="Q70" s="143" t="s">
        <v>87</v>
      </c>
      <c r="R70" s="143"/>
      <c r="S70" s="143"/>
      <c r="T70" s="143"/>
      <c r="U70" s="71"/>
      <c r="V70" s="77">
        <f xml:space="preserve"> X55</f>
        <v>156.17055749964447</v>
      </c>
      <c r="W70" s="89">
        <f>V70/V67</f>
        <v>0.22409959469536631</v>
      </c>
    </row>
    <row r="71" spans="2:23" x14ac:dyDescent="0.25">
      <c r="B71" s="35">
        <v>43208</v>
      </c>
      <c r="C71" s="36">
        <v>0.44798611111111114</v>
      </c>
      <c r="D71" s="64">
        <v>524.93621874999997</v>
      </c>
      <c r="E71" s="64">
        <v>148.31072265624999</v>
      </c>
      <c r="F71" s="66">
        <v>503.25568750000002</v>
      </c>
      <c r="G71" s="65">
        <v>689.5</v>
      </c>
      <c r="H71" s="146">
        <v>0.95866666666666656</v>
      </c>
      <c r="K71" s="34">
        <f t="shared" ref="K71:K124" si="4" xml:space="preserve"> G71^2</f>
        <v>475410.25</v>
      </c>
      <c r="L71" s="34">
        <f t="shared" ref="L71:L124" si="5" xml:space="preserve"> E71^2</f>
        <v>21996.070454819106</v>
      </c>
      <c r="M71" s="34">
        <f t="shared" ref="M71:M124" si="6" xml:space="preserve"> F71^2</f>
        <v>253266.28700109769</v>
      </c>
      <c r="N71" s="144">
        <f t="shared" ref="N71:N124" si="7" xml:space="preserve"> H71^2</f>
        <v>0.91904177777777751</v>
      </c>
      <c r="Q71" s="111" t="s">
        <v>88</v>
      </c>
      <c r="R71" s="111"/>
      <c r="S71" s="111"/>
      <c r="T71" s="111"/>
      <c r="U71" s="72"/>
      <c r="V71" s="78">
        <f xml:space="preserve"> X54</f>
        <v>347.45342171726872</v>
      </c>
      <c r="W71" s="90">
        <f>V71/V67</f>
        <v>0.4985841904453428</v>
      </c>
    </row>
    <row r="72" spans="2:23" x14ac:dyDescent="0.25">
      <c r="B72" s="35">
        <v>43208</v>
      </c>
      <c r="C72" s="36">
        <v>0.44799768518518518</v>
      </c>
      <c r="D72" s="64">
        <v>524.27479687499999</v>
      </c>
      <c r="E72" s="64">
        <v>147.5638984375</v>
      </c>
      <c r="F72" s="66">
        <v>502.78728125000004</v>
      </c>
      <c r="G72" s="65">
        <v>689.5</v>
      </c>
      <c r="H72" s="146">
        <v>0.95899999999999996</v>
      </c>
      <c r="K72" s="34">
        <f t="shared" si="4"/>
        <v>475410.25</v>
      </c>
      <c r="L72" s="34">
        <f t="shared" si="5"/>
        <v>21775.104122072815</v>
      </c>
      <c r="M72" s="34">
        <f t="shared" si="6"/>
        <v>252795.05018676663</v>
      </c>
      <c r="N72" s="144">
        <f t="shared" si="7"/>
        <v>0.91968099999999997</v>
      </c>
      <c r="V72" s="57">
        <f>SUM(V68:V71)</f>
        <v>696.8801425631209</v>
      </c>
    </row>
    <row r="73" spans="2:23" x14ac:dyDescent="0.25">
      <c r="B73" s="35">
        <v>43208</v>
      </c>
      <c r="C73" s="36">
        <v>0.44800925925925927</v>
      </c>
      <c r="D73" s="64">
        <v>524.68112500000007</v>
      </c>
      <c r="E73" s="64">
        <v>147.95455859374999</v>
      </c>
      <c r="F73" s="66">
        <v>503.09451562499999</v>
      </c>
      <c r="G73" s="65">
        <v>689.5</v>
      </c>
      <c r="H73" s="146">
        <v>0.95866666666666656</v>
      </c>
      <c r="K73" s="34">
        <f t="shared" si="4"/>
        <v>475410.25</v>
      </c>
      <c r="L73" s="34">
        <f t="shared" si="5"/>
        <v>21890.551408671399</v>
      </c>
      <c r="M73" s="34">
        <f t="shared" si="6"/>
        <v>253104.09165195335</v>
      </c>
      <c r="N73" s="144">
        <f t="shared" si="7"/>
        <v>0.91904177777777751</v>
      </c>
    </row>
    <row r="74" spans="2:23" x14ac:dyDescent="0.25">
      <c r="B74" s="35">
        <v>43208</v>
      </c>
      <c r="C74" s="36">
        <v>0.44802083333333331</v>
      </c>
      <c r="D74" s="64">
        <v>524.34439062499996</v>
      </c>
      <c r="E74" s="64">
        <v>148.23165234375</v>
      </c>
      <c r="F74" s="66">
        <v>502.6629375</v>
      </c>
      <c r="G74" s="65">
        <v>689.5</v>
      </c>
      <c r="H74" s="146">
        <v>0.95833333333333348</v>
      </c>
      <c r="K74" s="34">
        <f t="shared" si="4"/>
        <v>475410.25</v>
      </c>
      <c r="L74" s="34">
        <f t="shared" si="5"/>
        <v>21972.622756558365</v>
      </c>
      <c r="M74" s="34">
        <f t="shared" si="6"/>
        <v>252670.02873612891</v>
      </c>
      <c r="N74" s="144">
        <f t="shared" si="7"/>
        <v>0.91840277777777801</v>
      </c>
    </row>
    <row r="75" spans="2:23" x14ac:dyDescent="0.25">
      <c r="B75" s="35">
        <v>43208</v>
      </c>
      <c r="C75" s="36">
        <v>0.44803240740740741</v>
      </c>
      <c r="D75" s="64">
        <v>523.40789062500005</v>
      </c>
      <c r="E75" s="64">
        <v>148.11589062499999</v>
      </c>
      <c r="F75" s="66">
        <v>501.72335937500003</v>
      </c>
      <c r="G75" s="65">
        <v>690.09999999999991</v>
      </c>
      <c r="H75" s="146">
        <v>0.95833333333333348</v>
      </c>
      <c r="K75" s="34">
        <f t="shared" si="4"/>
        <v>476238.00999999989</v>
      </c>
      <c r="L75" s="34">
        <f t="shared" si="5"/>
        <v>21938.317055636959</v>
      </c>
      <c r="M75" s="34">
        <f t="shared" si="6"/>
        <v>251726.32934253543</v>
      </c>
      <c r="N75" s="144">
        <f t="shared" si="7"/>
        <v>0.91840277777777801</v>
      </c>
    </row>
    <row r="76" spans="2:23" x14ac:dyDescent="0.25">
      <c r="B76" s="35">
        <v>43208</v>
      </c>
      <c r="C76" s="36">
        <v>0.44804398148148145</v>
      </c>
      <c r="D76" s="64">
        <v>525.34381250000001</v>
      </c>
      <c r="E76" s="64">
        <v>148.30836718750001</v>
      </c>
      <c r="F76" s="66">
        <v>503.69787500000001</v>
      </c>
      <c r="G76" s="65">
        <v>690.4</v>
      </c>
      <c r="H76" s="146">
        <v>0.95866666666666656</v>
      </c>
      <c r="K76" s="34">
        <f t="shared" si="4"/>
        <v>476652.16</v>
      </c>
      <c r="L76" s="34">
        <f t="shared" si="5"/>
        <v>21995.371777822329</v>
      </c>
      <c r="M76" s="34">
        <f t="shared" si="6"/>
        <v>253711.54927951563</v>
      </c>
      <c r="N76" s="144">
        <f t="shared" si="7"/>
        <v>0.91904177777777751</v>
      </c>
    </row>
    <row r="77" spans="2:23" x14ac:dyDescent="0.25">
      <c r="B77" s="35">
        <v>43208</v>
      </c>
      <c r="C77" s="36">
        <v>0.4480555555555556</v>
      </c>
      <c r="D77" s="64">
        <v>524.60348437499999</v>
      </c>
      <c r="E77" s="64">
        <v>148.21442578125001</v>
      </c>
      <c r="F77" s="66">
        <v>502.95184375000002</v>
      </c>
      <c r="G77" s="65">
        <v>690.09999999999991</v>
      </c>
      <c r="H77" s="146">
        <v>0.95866666666666656</v>
      </c>
      <c r="K77" s="34">
        <f t="shared" si="4"/>
        <v>476238.00999999989</v>
      </c>
      <c r="L77" s="34">
        <f t="shared" si="5"/>
        <v>21967.516009665669</v>
      </c>
      <c r="M77" s="34">
        <f t="shared" si="6"/>
        <v>252960.55713152443</v>
      </c>
      <c r="N77" s="144">
        <f t="shared" si="7"/>
        <v>0.91904177777777751</v>
      </c>
    </row>
    <row r="78" spans="2:23" x14ac:dyDescent="0.25">
      <c r="B78" s="35">
        <v>43208</v>
      </c>
      <c r="C78" s="36">
        <v>0.44806712962962963</v>
      </c>
      <c r="D78" s="64">
        <v>526.48326562500006</v>
      </c>
      <c r="E78" s="64">
        <v>148.23082812500002</v>
      </c>
      <c r="F78" s="66">
        <v>504.90899999999999</v>
      </c>
      <c r="G78" s="65">
        <v>689.90000000000009</v>
      </c>
      <c r="H78" s="146">
        <v>0.95899999999999996</v>
      </c>
      <c r="K78" s="34">
        <f t="shared" si="4"/>
        <v>475962.01000000013</v>
      </c>
      <c r="L78" s="34">
        <f t="shared" si="5"/>
        <v>21972.378406623295</v>
      </c>
      <c r="M78" s="34">
        <f t="shared" si="6"/>
        <v>254933.09828099998</v>
      </c>
      <c r="N78" s="144">
        <f t="shared" si="7"/>
        <v>0.91968099999999997</v>
      </c>
    </row>
    <row r="79" spans="2:23" x14ac:dyDescent="0.25">
      <c r="B79" s="35">
        <v>43208</v>
      </c>
      <c r="C79" s="36">
        <v>0.44807870370370373</v>
      </c>
      <c r="D79" s="64">
        <v>526.12154687500004</v>
      </c>
      <c r="E79" s="64">
        <v>148.49959765624999</v>
      </c>
      <c r="F79" s="66">
        <v>504.45273437500003</v>
      </c>
      <c r="G79" s="65">
        <v>689.8</v>
      </c>
      <c r="H79" s="146">
        <v>0.95899999999999996</v>
      </c>
      <c r="K79" s="34">
        <f t="shared" si="4"/>
        <v>475824.03999999992</v>
      </c>
      <c r="L79" s="34">
        <f t="shared" si="5"/>
        <v>22052.130504068125</v>
      </c>
      <c r="M79" s="34">
        <f t="shared" si="6"/>
        <v>254472.56121841434</v>
      </c>
      <c r="N79" s="144">
        <f t="shared" si="7"/>
        <v>0.91968099999999997</v>
      </c>
    </row>
    <row r="80" spans="2:23" x14ac:dyDescent="0.25">
      <c r="B80" s="35">
        <v>43208</v>
      </c>
      <c r="C80" s="36">
        <v>0.44809027777777777</v>
      </c>
      <c r="D80" s="64">
        <v>526.24714062500004</v>
      </c>
      <c r="E80" s="64">
        <v>148.67741796875001</v>
      </c>
      <c r="F80" s="66">
        <v>504.51931250000001</v>
      </c>
      <c r="G80" s="65">
        <v>690.09999999999991</v>
      </c>
      <c r="H80" s="146">
        <v>0.95866666666666656</v>
      </c>
      <c r="K80" s="34">
        <f t="shared" si="4"/>
        <v>476238.00999999989</v>
      </c>
      <c r="L80" s="34">
        <f t="shared" si="5"/>
        <v>22104.974613854389</v>
      </c>
      <c r="M80" s="34">
        <f t="shared" si="6"/>
        <v>254539.73668547266</v>
      </c>
      <c r="N80" s="144">
        <f t="shared" si="7"/>
        <v>0.91904177777777751</v>
      </c>
    </row>
    <row r="81" spans="2:14" x14ac:dyDescent="0.25">
      <c r="B81" s="35">
        <v>43208</v>
      </c>
      <c r="C81" s="36">
        <v>0.44810185185185186</v>
      </c>
      <c r="D81" s="64">
        <v>526.30582812500006</v>
      </c>
      <c r="E81" s="64">
        <v>148.46139843750001</v>
      </c>
      <c r="F81" s="66">
        <v>504.653203125</v>
      </c>
      <c r="G81" s="65">
        <v>690.19999999999993</v>
      </c>
      <c r="H81" s="146">
        <v>0.95899999999999996</v>
      </c>
      <c r="K81" s="34">
        <f t="shared" si="4"/>
        <v>476376.03999999992</v>
      </c>
      <c r="L81" s="34">
        <f t="shared" si="5"/>
        <v>22040.786826018131</v>
      </c>
      <c r="M81" s="34">
        <f t="shared" si="6"/>
        <v>254674.85542432251</v>
      </c>
      <c r="N81" s="144">
        <f t="shared" si="7"/>
        <v>0.91968099999999997</v>
      </c>
    </row>
    <row r="82" spans="2:14" x14ac:dyDescent="0.25">
      <c r="B82" s="35">
        <v>43208</v>
      </c>
      <c r="C82" s="36">
        <v>0.4481134259259259</v>
      </c>
      <c r="D82" s="64">
        <v>525.78117187500004</v>
      </c>
      <c r="E82" s="64">
        <v>148.64334765625</v>
      </c>
      <c r="F82" s="66">
        <v>504.05939062499999</v>
      </c>
      <c r="G82" s="65">
        <v>690.19999999999993</v>
      </c>
      <c r="H82" s="146">
        <v>0.95866666666666656</v>
      </c>
      <c r="K82" s="34">
        <f t="shared" si="4"/>
        <v>476376.03999999992</v>
      </c>
      <c r="L82" s="34">
        <f t="shared" si="5"/>
        <v>22094.844802456802</v>
      </c>
      <c r="M82" s="34">
        <f t="shared" si="6"/>
        <v>254075.86927724633</v>
      </c>
      <c r="N82" s="144">
        <f t="shared" si="7"/>
        <v>0.91904177777777751</v>
      </c>
    </row>
    <row r="83" spans="2:14" x14ac:dyDescent="0.25">
      <c r="B83" s="35">
        <v>43208</v>
      </c>
      <c r="C83" s="36">
        <v>0.44812500000000005</v>
      </c>
      <c r="D83" s="64">
        <v>526.21565625000005</v>
      </c>
      <c r="E83" s="64">
        <v>148.48215234375002</v>
      </c>
      <c r="F83" s="66">
        <v>504.56842187500001</v>
      </c>
      <c r="G83" s="65">
        <v>690.19999999999993</v>
      </c>
      <c r="H83" s="146">
        <v>0.95866666666666656</v>
      </c>
      <c r="K83" s="34">
        <f t="shared" si="4"/>
        <v>476376.03999999992</v>
      </c>
      <c r="L83" s="34">
        <f t="shared" si="5"/>
        <v>22046.949564632589</v>
      </c>
      <c r="M83" s="34">
        <f t="shared" si="6"/>
        <v>254589.292353428</v>
      </c>
      <c r="N83" s="144">
        <f t="shared" si="7"/>
        <v>0.91904177777777751</v>
      </c>
    </row>
    <row r="84" spans="2:14" x14ac:dyDescent="0.25">
      <c r="B84" s="35">
        <v>43208</v>
      </c>
      <c r="C84" s="36">
        <v>0.44813657407407409</v>
      </c>
      <c r="D84" s="64">
        <v>526.22676562499998</v>
      </c>
      <c r="E84" s="64">
        <v>148.69405859375001</v>
      </c>
      <c r="F84" s="66">
        <v>504.51759375</v>
      </c>
      <c r="G84" s="65">
        <v>690.5</v>
      </c>
      <c r="H84" s="146">
        <v>0.95899999999999996</v>
      </c>
      <c r="K84" s="34">
        <f t="shared" si="4"/>
        <v>476790.25</v>
      </c>
      <c r="L84" s="34">
        <f t="shared" si="5"/>
        <v>22109.923061081561</v>
      </c>
      <c r="M84" s="34">
        <f t="shared" si="6"/>
        <v>254538.00240329004</v>
      </c>
      <c r="N84" s="144">
        <f t="shared" si="7"/>
        <v>0.91968099999999997</v>
      </c>
    </row>
    <row r="85" spans="2:14" x14ac:dyDescent="0.25">
      <c r="B85" s="35">
        <v>43208</v>
      </c>
      <c r="C85" s="36">
        <v>0.44814814814814818</v>
      </c>
      <c r="D85" s="64">
        <v>525.22537499999999</v>
      </c>
      <c r="E85" s="64">
        <v>148.47283203124999</v>
      </c>
      <c r="F85" s="66">
        <v>503.54639062500002</v>
      </c>
      <c r="G85" s="65">
        <v>690.4</v>
      </c>
      <c r="H85" s="146">
        <v>0.95866666666666656</v>
      </c>
      <c r="K85" s="34">
        <f t="shared" si="4"/>
        <v>476652.16</v>
      </c>
      <c r="L85" s="34">
        <f t="shared" si="5"/>
        <v>22044.181851379773</v>
      </c>
      <c r="M85" s="34">
        <f t="shared" si="6"/>
        <v>253558.9675114651</v>
      </c>
      <c r="N85" s="144">
        <f t="shared" si="7"/>
        <v>0.91904177777777751</v>
      </c>
    </row>
    <row r="86" spans="2:14" x14ac:dyDescent="0.25">
      <c r="B86" s="35">
        <v>43208</v>
      </c>
      <c r="C86" s="36">
        <v>0.44815972222222222</v>
      </c>
      <c r="D86" s="64">
        <v>526.72426562500004</v>
      </c>
      <c r="E86" s="64">
        <v>148.63790234375</v>
      </c>
      <c r="F86" s="66">
        <v>505.06421875000001</v>
      </c>
      <c r="G86" s="65">
        <v>690.5</v>
      </c>
      <c r="H86" s="146">
        <v>0.95899999999999996</v>
      </c>
      <c r="K86" s="34">
        <f t="shared" si="4"/>
        <v>476790.25</v>
      </c>
      <c r="L86" s="34">
        <f t="shared" si="5"/>
        <v>22093.226013150161</v>
      </c>
      <c r="M86" s="34">
        <f t="shared" si="6"/>
        <v>255089.86506154787</v>
      </c>
      <c r="N86" s="144">
        <f t="shared" si="7"/>
        <v>0.91968099999999997</v>
      </c>
    </row>
    <row r="87" spans="2:14" x14ac:dyDescent="0.25">
      <c r="B87" s="35">
        <v>43208</v>
      </c>
      <c r="C87" s="36">
        <v>0.44817129629629626</v>
      </c>
      <c r="D87" s="64">
        <v>525.72484374999999</v>
      </c>
      <c r="E87" s="64">
        <v>148.47081640625001</v>
      </c>
      <c r="F87" s="66">
        <v>504.06176562500002</v>
      </c>
      <c r="G87" s="65">
        <v>690.5</v>
      </c>
      <c r="H87" s="146">
        <v>0.95866666666666656</v>
      </c>
      <c r="K87" s="34">
        <f t="shared" si="4"/>
        <v>476790.25</v>
      </c>
      <c r="L87" s="34">
        <f t="shared" si="5"/>
        <v>22043.583324338397</v>
      </c>
      <c r="M87" s="34">
        <f t="shared" si="6"/>
        <v>254078.26356499246</v>
      </c>
      <c r="N87" s="144">
        <f t="shared" si="7"/>
        <v>0.91904177777777751</v>
      </c>
    </row>
    <row r="88" spans="2:14" x14ac:dyDescent="0.25">
      <c r="B88" s="35">
        <v>43208</v>
      </c>
      <c r="C88" s="36">
        <v>0.44818287037037036</v>
      </c>
      <c r="D88" s="64">
        <v>526.07189062500004</v>
      </c>
      <c r="E88" s="64">
        <v>148.43110937500001</v>
      </c>
      <c r="F88" s="66">
        <v>504.433609375</v>
      </c>
      <c r="G88" s="65">
        <v>690.19999999999993</v>
      </c>
      <c r="H88" s="146">
        <v>0.95899999999999996</v>
      </c>
      <c r="K88" s="34">
        <f t="shared" si="4"/>
        <v>476376.03999999992</v>
      </c>
      <c r="L88" s="34">
        <f t="shared" si="5"/>
        <v>22031.794230293213</v>
      </c>
      <c r="M88" s="34">
        <f t="shared" si="6"/>
        <v>254453.2662670901</v>
      </c>
      <c r="N88" s="144">
        <f t="shared" si="7"/>
        <v>0.91968099999999997</v>
      </c>
    </row>
    <row r="89" spans="2:14" x14ac:dyDescent="0.25">
      <c r="B89" s="35">
        <v>43208</v>
      </c>
      <c r="C89" s="36">
        <v>0.4481944444444444</v>
      </c>
      <c r="D89" s="64">
        <v>526.36165625000001</v>
      </c>
      <c r="E89" s="64">
        <v>148.44646875000001</v>
      </c>
      <c r="F89" s="66">
        <v>504.72664062500002</v>
      </c>
      <c r="G89" s="65">
        <v>690.3</v>
      </c>
      <c r="H89" s="146">
        <v>0.95899999999999996</v>
      </c>
      <c r="K89" s="34">
        <f t="shared" si="4"/>
        <v>476514.08999999991</v>
      </c>
      <c r="L89" s="34">
        <f t="shared" si="5"/>
        <v>22036.35408434473</v>
      </c>
      <c r="M89" s="34">
        <f t="shared" si="6"/>
        <v>254748.9817565979</v>
      </c>
      <c r="N89" s="144">
        <f t="shared" si="7"/>
        <v>0.91968099999999997</v>
      </c>
    </row>
    <row r="90" spans="2:14" x14ac:dyDescent="0.25">
      <c r="B90" s="35">
        <v>43208</v>
      </c>
      <c r="C90" s="36">
        <v>0.44820601851851855</v>
      </c>
      <c r="D90" s="64">
        <v>526.77078125000003</v>
      </c>
      <c r="E90" s="64">
        <v>148.66292578125001</v>
      </c>
      <c r="F90" s="66">
        <v>505.10168750000003</v>
      </c>
      <c r="G90" s="65">
        <v>690.19999999999993</v>
      </c>
      <c r="H90" s="146">
        <v>0.95899999999999996</v>
      </c>
      <c r="K90" s="34">
        <f t="shared" si="4"/>
        <v>476376.03999999992</v>
      </c>
      <c r="L90" s="34">
        <f t="shared" si="5"/>
        <v>22100.665501841449</v>
      </c>
      <c r="M90" s="34">
        <f t="shared" si="6"/>
        <v>255127.71471534768</v>
      </c>
      <c r="N90" s="144">
        <f t="shared" si="7"/>
        <v>0.91968099999999997</v>
      </c>
    </row>
    <row r="91" spans="2:14" x14ac:dyDescent="0.25">
      <c r="B91" s="35">
        <v>43208</v>
      </c>
      <c r="C91" s="36">
        <v>0.44821759259259258</v>
      </c>
      <c r="D91" s="64">
        <v>526.73848437499998</v>
      </c>
      <c r="E91" s="64">
        <v>149.39066796874999</v>
      </c>
      <c r="F91" s="66">
        <v>504.84507812499999</v>
      </c>
      <c r="G91" s="65">
        <v>690.80000000000007</v>
      </c>
      <c r="H91" s="146">
        <v>0.95866666666666656</v>
      </c>
      <c r="K91" s="34">
        <f t="shared" si="4"/>
        <v>477204.64000000007</v>
      </c>
      <c r="L91" s="34">
        <f t="shared" si="5"/>
        <v>22317.571676149306</v>
      </c>
      <c r="M91" s="34">
        <f t="shared" si="6"/>
        <v>254868.55290703734</v>
      </c>
      <c r="N91" s="144">
        <f t="shared" si="7"/>
        <v>0.91904177777777751</v>
      </c>
    </row>
    <row r="92" spans="2:14" x14ac:dyDescent="0.25">
      <c r="B92" s="35">
        <v>43208</v>
      </c>
      <c r="C92" s="36">
        <v>0.44822916666666668</v>
      </c>
      <c r="D92" s="64">
        <v>526.68909374999998</v>
      </c>
      <c r="E92" s="64">
        <v>149.09329296875001</v>
      </c>
      <c r="F92" s="66">
        <v>504.88910937500003</v>
      </c>
      <c r="G92" s="65">
        <v>691.09999999999991</v>
      </c>
      <c r="H92" s="146">
        <v>0.95866666666666656</v>
      </c>
      <c r="K92" s="34">
        <f t="shared" si="4"/>
        <v>477619.20999999985</v>
      </c>
      <c r="L92" s="34">
        <f t="shared" si="5"/>
        <v>22228.810008265522</v>
      </c>
      <c r="M92" s="34">
        <f t="shared" si="6"/>
        <v>254913.01276548076</v>
      </c>
      <c r="N92" s="144">
        <f t="shared" si="7"/>
        <v>0.91904177777777751</v>
      </c>
    </row>
    <row r="93" spans="2:14" x14ac:dyDescent="0.25">
      <c r="B93" s="35">
        <v>43208</v>
      </c>
      <c r="C93" s="36">
        <v>0.44824074074074072</v>
      </c>
      <c r="D93" s="64">
        <v>526.85228125000003</v>
      </c>
      <c r="E93" s="64">
        <v>149.03825781250001</v>
      </c>
      <c r="F93" s="66">
        <v>505.07039062500002</v>
      </c>
      <c r="G93" s="65">
        <v>691.09999999999991</v>
      </c>
      <c r="H93" s="146">
        <v>0.95866666666666656</v>
      </c>
      <c r="K93" s="34">
        <f t="shared" si="4"/>
        <v>477619.20999999985</v>
      </c>
      <c r="L93" s="34">
        <f t="shared" si="5"/>
        <v>22212.40229178522</v>
      </c>
      <c r="M93" s="34">
        <f t="shared" si="6"/>
        <v>255096.0994860901</v>
      </c>
      <c r="N93" s="144">
        <f t="shared" si="7"/>
        <v>0.91904177777777751</v>
      </c>
    </row>
    <row r="94" spans="2:14" x14ac:dyDescent="0.25">
      <c r="B94" s="35">
        <v>43208</v>
      </c>
      <c r="C94" s="36">
        <v>0.44825231481481481</v>
      </c>
      <c r="D94" s="64">
        <v>526.34335937499998</v>
      </c>
      <c r="E94" s="64">
        <v>148.9997109375</v>
      </c>
      <c r="F94" s="66">
        <v>504.56346875000003</v>
      </c>
      <c r="G94" s="65">
        <v>691.09999999999991</v>
      </c>
      <c r="H94" s="146">
        <v>0.95833333333333348</v>
      </c>
      <c r="K94" s="34">
        <f t="shared" si="4"/>
        <v>477619.20999999985</v>
      </c>
      <c r="L94" s="34">
        <f t="shared" si="5"/>
        <v>22200.913859458557</v>
      </c>
      <c r="M94" s="34">
        <f t="shared" si="6"/>
        <v>254584.29399703225</v>
      </c>
      <c r="N94" s="144">
        <f t="shared" si="7"/>
        <v>0.91840277777777801</v>
      </c>
    </row>
    <row r="95" spans="2:14" x14ac:dyDescent="0.25">
      <c r="B95" s="35">
        <v>43208</v>
      </c>
      <c r="C95" s="36">
        <v>0.44826388888888885</v>
      </c>
      <c r="D95" s="64">
        <v>527.12728125000001</v>
      </c>
      <c r="E95" s="64">
        <v>148.88403124999999</v>
      </c>
      <c r="F95" s="66">
        <v>505.41078125000001</v>
      </c>
      <c r="G95" s="65">
        <v>690.80000000000007</v>
      </c>
      <c r="H95" s="146">
        <v>0.95866666666666656</v>
      </c>
      <c r="K95" s="34">
        <f t="shared" si="4"/>
        <v>477204.64000000007</v>
      </c>
      <c r="L95" s="34">
        <f t="shared" si="5"/>
        <v>22166.454761250974</v>
      </c>
      <c r="M95" s="34">
        <f t="shared" si="6"/>
        <v>255440.05780373537</v>
      </c>
      <c r="N95" s="144">
        <f t="shared" si="7"/>
        <v>0.91904177777777751</v>
      </c>
    </row>
    <row r="96" spans="2:14" x14ac:dyDescent="0.25">
      <c r="B96" s="35">
        <v>43208</v>
      </c>
      <c r="C96" s="36">
        <v>0.448275462962963</v>
      </c>
      <c r="D96" s="64">
        <v>527.111328125</v>
      </c>
      <c r="E96" s="64">
        <v>148.77460156250001</v>
      </c>
      <c r="F96" s="66">
        <v>505.43451562500002</v>
      </c>
      <c r="G96" s="65">
        <v>690.80000000000007</v>
      </c>
      <c r="H96" s="146">
        <v>0.95866666666666656</v>
      </c>
      <c r="K96" s="34">
        <f t="shared" si="4"/>
        <v>477204.64000000007</v>
      </c>
      <c r="L96" s="34">
        <f t="shared" si="5"/>
        <v>22133.882070080632</v>
      </c>
      <c r="M96" s="34">
        <f t="shared" si="6"/>
        <v>255464.04958507838</v>
      </c>
      <c r="N96" s="144">
        <f t="shared" si="7"/>
        <v>0.91904177777777751</v>
      </c>
    </row>
    <row r="97" spans="2:14" x14ac:dyDescent="0.25">
      <c r="B97" s="35">
        <v>43208</v>
      </c>
      <c r="C97" s="36">
        <v>0.44828703703703704</v>
      </c>
      <c r="D97" s="64">
        <v>526.592921875</v>
      </c>
      <c r="E97" s="64">
        <v>148.32273046875</v>
      </c>
      <c r="F97" s="66">
        <v>505.03337500000004</v>
      </c>
      <c r="G97" s="65">
        <v>690.3</v>
      </c>
      <c r="H97" s="146">
        <v>0.95899999999999996</v>
      </c>
      <c r="K97" s="34">
        <f t="shared" si="4"/>
        <v>476514.08999999991</v>
      </c>
      <c r="L97" s="34">
        <f t="shared" si="5"/>
        <v>21999.632373705459</v>
      </c>
      <c r="M97" s="34">
        <f t="shared" si="6"/>
        <v>255058.70986389066</v>
      </c>
      <c r="N97" s="144">
        <f t="shared" si="7"/>
        <v>0.91968099999999997</v>
      </c>
    </row>
    <row r="98" spans="2:14" x14ac:dyDescent="0.25">
      <c r="B98" s="35">
        <v>43208</v>
      </c>
      <c r="C98" s="36">
        <v>0.44829861111111113</v>
      </c>
      <c r="D98" s="64">
        <v>526.40190625000002</v>
      </c>
      <c r="E98" s="64">
        <v>148.3180859375</v>
      </c>
      <c r="F98" s="66">
        <v>504.84254687499998</v>
      </c>
      <c r="G98" s="65">
        <v>690</v>
      </c>
      <c r="H98" s="146">
        <v>0.95899999999999996</v>
      </c>
      <c r="K98" s="34">
        <f t="shared" si="4"/>
        <v>476100</v>
      </c>
      <c r="L98" s="34">
        <f t="shared" si="5"/>
        <v>21998.254616163635</v>
      </c>
      <c r="M98" s="34">
        <f t="shared" si="6"/>
        <v>254865.99713523657</v>
      </c>
      <c r="N98" s="144">
        <f t="shared" si="7"/>
        <v>0.91968099999999997</v>
      </c>
    </row>
    <row r="99" spans="2:14" x14ac:dyDescent="0.25">
      <c r="B99" s="35">
        <v>43208</v>
      </c>
      <c r="C99" s="36">
        <v>0.44831018518518517</v>
      </c>
      <c r="D99" s="64">
        <v>526.41587500000003</v>
      </c>
      <c r="E99" s="64">
        <v>148.20134765624999</v>
      </c>
      <c r="F99" s="66">
        <v>504.91057812500003</v>
      </c>
      <c r="G99" s="65">
        <v>689.6</v>
      </c>
      <c r="H99" s="146">
        <v>0.95899999999999996</v>
      </c>
      <c r="K99" s="34">
        <f t="shared" si="4"/>
        <v>475548.16000000003</v>
      </c>
      <c r="L99" s="34">
        <f t="shared" si="5"/>
        <v>21963.639447128677</v>
      </c>
      <c r="M99" s="34">
        <f t="shared" si="6"/>
        <v>254934.69190252176</v>
      </c>
      <c r="N99" s="144">
        <f t="shared" si="7"/>
        <v>0.91968099999999997</v>
      </c>
    </row>
    <row r="100" spans="2:14" x14ac:dyDescent="0.25">
      <c r="B100" s="35">
        <v>43208</v>
      </c>
      <c r="C100" s="36">
        <v>0.44832175925925927</v>
      </c>
      <c r="D100" s="64">
        <v>526.88996874999998</v>
      </c>
      <c r="E100" s="64">
        <v>148.78115234374999</v>
      </c>
      <c r="F100" s="66">
        <v>505.22612500000002</v>
      </c>
      <c r="G100" s="65">
        <v>689.9</v>
      </c>
      <c r="H100" s="146">
        <v>0.95899999999999996</v>
      </c>
      <c r="K100" s="34">
        <f t="shared" si="4"/>
        <v>475962.00999999995</v>
      </c>
      <c r="L100" s="34">
        <f t="shared" si="5"/>
        <v>22135.831292734143</v>
      </c>
      <c r="M100" s="34">
        <f t="shared" si="6"/>
        <v>255253.43738251564</v>
      </c>
      <c r="N100" s="144">
        <f t="shared" si="7"/>
        <v>0.91968099999999997</v>
      </c>
    </row>
    <row r="101" spans="2:14" x14ac:dyDescent="0.25">
      <c r="B101" s="35">
        <v>43208</v>
      </c>
      <c r="C101" s="36">
        <v>0.44833333333333331</v>
      </c>
      <c r="D101" s="64">
        <v>526.62720312500005</v>
      </c>
      <c r="E101" s="64">
        <v>148.42805468750001</v>
      </c>
      <c r="F101" s="66">
        <v>505.05196875000001</v>
      </c>
      <c r="G101" s="65">
        <v>690</v>
      </c>
      <c r="H101" s="146">
        <v>0.95899999999999996</v>
      </c>
      <c r="K101" s="34">
        <f t="shared" si="4"/>
        <v>476100</v>
      </c>
      <c r="L101" s="34">
        <f t="shared" si="5"/>
        <v>22030.887418315495</v>
      </c>
      <c r="M101" s="34">
        <f t="shared" si="6"/>
        <v>255077.491138251</v>
      </c>
      <c r="N101" s="144">
        <f t="shared" si="7"/>
        <v>0.91968099999999997</v>
      </c>
    </row>
    <row r="102" spans="2:14" x14ac:dyDescent="0.25">
      <c r="B102" s="35">
        <v>43208</v>
      </c>
      <c r="C102" s="36">
        <v>0.44834490740740746</v>
      </c>
      <c r="D102" s="64">
        <v>526.29579687500006</v>
      </c>
      <c r="E102" s="64">
        <v>148.21827734375</v>
      </c>
      <c r="F102" s="66">
        <v>504.76839062499999</v>
      </c>
      <c r="G102" s="65">
        <v>690.1</v>
      </c>
      <c r="H102" s="146">
        <v>0.95899999999999996</v>
      </c>
      <c r="K102" s="34">
        <f t="shared" si="4"/>
        <v>476238.01</v>
      </c>
      <c r="L102" s="34">
        <f t="shared" si="5"/>
        <v>21968.657738748796</v>
      </c>
      <c r="M102" s="34">
        <f t="shared" si="6"/>
        <v>254791.12817415257</v>
      </c>
      <c r="N102" s="144">
        <f t="shared" si="7"/>
        <v>0.91968099999999997</v>
      </c>
    </row>
    <row r="103" spans="2:14" x14ac:dyDescent="0.25">
      <c r="B103" s="35">
        <v>43208</v>
      </c>
      <c r="C103" s="36">
        <v>0.44835648148148149</v>
      </c>
      <c r="D103" s="64">
        <v>526.33087499999999</v>
      </c>
      <c r="E103" s="64">
        <v>148.33248046874999</v>
      </c>
      <c r="F103" s="66">
        <v>504.7600625</v>
      </c>
      <c r="G103" s="65">
        <v>690</v>
      </c>
      <c r="H103" s="146">
        <v>0.95866666666666656</v>
      </c>
      <c r="K103" s="34">
        <f t="shared" si="4"/>
        <v>476100</v>
      </c>
      <c r="L103" s="34">
        <f t="shared" si="5"/>
        <v>22002.524762012097</v>
      </c>
      <c r="M103" s="34">
        <f t="shared" si="6"/>
        <v>254782.7206950039</v>
      </c>
      <c r="N103" s="144">
        <f t="shared" si="7"/>
        <v>0.91904177777777751</v>
      </c>
    </row>
    <row r="104" spans="2:14" x14ac:dyDescent="0.25">
      <c r="B104" s="35">
        <v>43208</v>
      </c>
      <c r="C104" s="36">
        <v>0.44836805555555559</v>
      </c>
      <c r="D104" s="64">
        <v>525.91660937500001</v>
      </c>
      <c r="E104" s="64">
        <v>147.82837499999999</v>
      </c>
      <c r="F104" s="66">
        <v>504.48484375000004</v>
      </c>
      <c r="G104" s="65">
        <v>689.40000000000009</v>
      </c>
      <c r="H104" s="146">
        <v>0.95899999999999996</v>
      </c>
      <c r="K104" s="34">
        <f t="shared" si="4"/>
        <v>475272.3600000001</v>
      </c>
      <c r="L104" s="34">
        <f t="shared" si="5"/>
        <v>21853.228455140623</v>
      </c>
      <c r="M104" s="34">
        <f t="shared" si="6"/>
        <v>254504.95757346196</v>
      </c>
      <c r="N104" s="144">
        <f t="shared" si="7"/>
        <v>0.91968099999999997</v>
      </c>
    </row>
    <row r="105" spans="2:14" x14ac:dyDescent="0.25">
      <c r="B105" s="35">
        <v>43208</v>
      </c>
      <c r="C105" s="36">
        <v>0.44837962962962963</v>
      </c>
      <c r="D105" s="64">
        <v>526.41235937500005</v>
      </c>
      <c r="E105" s="64">
        <v>147.68037890625001</v>
      </c>
      <c r="F105" s="66">
        <v>505.03596874999999</v>
      </c>
      <c r="G105" s="65">
        <v>688.9</v>
      </c>
      <c r="H105" s="146">
        <v>0.95933333333333337</v>
      </c>
      <c r="K105" s="34">
        <f t="shared" si="4"/>
        <v>474583.20999999996</v>
      </c>
      <c r="L105" s="34">
        <f t="shared" si="5"/>
        <v>21809.494313893574</v>
      </c>
      <c r="M105" s="34">
        <f t="shared" si="6"/>
        <v>255061.32973125097</v>
      </c>
      <c r="N105" s="144">
        <f t="shared" si="7"/>
        <v>0.9203204444444445</v>
      </c>
    </row>
    <row r="106" spans="2:14" x14ac:dyDescent="0.25">
      <c r="B106" s="35">
        <v>43208</v>
      </c>
      <c r="C106" s="36">
        <v>0.44839120370370367</v>
      </c>
      <c r="D106" s="64">
        <v>525.98315624999998</v>
      </c>
      <c r="E106" s="64">
        <v>148.18430859374999</v>
      </c>
      <c r="F106" s="66">
        <v>504.44706250000002</v>
      </c>
      <c r="G106" s="65">
        <v>688.9</v>
      </c>
      <c r="H106" s="146">
        <v>0.95899999999999996</v>
      </c>
      <c r="K106" s="34">
        <f t="shared" si="4"/>
        <v>474583.20999999996</v>
      </c>
      <c r="L106" s="34">
        <f t="shared" si="5"/>
        <v>21958.589313407727</v>
      </c>
      <c r="M106" s="34">
        <f t="shared" si="6"/>
        <v>254466.83886487893</v>
      </c>
      <c r="N106" s="144">
        <f t="shared" si="7"/>
        <v>0.91968099999999997</v>
      </c>
    </row>
    <row r="107" spans="2:14" x14ac:dyDescent="0.25">
      <c r="B107" s="35">
        <v>43208</v>
      </c>
      <c r="C107" s="36">
        <v>0.44840277777777776</v>
      </c>
      <c r="D107" s="64">
        <v>525.61362499999996</v>
      </c>
      <c r="E107" s="64">
        <v>147.43526171875001</v>
      </c>
      <c r="F107" s="66">
        <v>504.27951562499999</v>
      </c>
      <c r="G107" s="65">
        <v>688.8</v>
      </c>
      <c r="H107" s="146">
        <v>0.95933333333333326</v>
      </c>
      <c r="K107" s="34">
        <f t="shared" si="4"/>
        <v>474445.43999999994</v>
      </c>
      <c r="L107" s="34">
        <f t="shared" si="5"/>
        <v>21737.156398076313</v>
      </c>
      <c r="M107" s="34">
        <f t="shared" si="6"/>
        <v>254297.8298789846</v>
      </c>
      <c r="N107" s="144">
        <f t="shared" si="7"/>
        <v>0.92032044444444427</v>
      </c>
    </row>
    <row r="108" spans="2:14" x14ac:dyDescent="0.25">
      <c r="B108" s="35">
        <v>43208</v>
      </c>
      <c r="C108" s="36">
        <v>0.4484143518518518</v>
      </c>
      <c r="D108" s="64">
        <v>526.75145312500001</v>
      </c>
      <c r="E108" s="64">
        <v>148.21100390625</v>
      </c>
      <c r="F108" s="66">
        <v>505.23753125000002</v>
      </c>
      <c r="G108" s="65">
        <v>688.69999999999993</v>
      </c>
      <c r="H108" s="146">
        <v>0.95899999999999996</v>
      </c>
      <c r="K108" s="34">
        <f t="shared" si="4"/>
        <v>474307.68999999989</v>
      </c>
      <c r="L108" s="34">
        <f t="shared" si="5"/>
        <v>21966.501678898454</v>
      </c>
      <c r="M108" s="34">
        <f t="shared" si="6"/>
        <v>255264.96298359474</v>
      </c>
      <c r="N108" s="144">
        <f t="shared" si="7"/>
        <v>0.91968099999999997</v>
      </c>
    </row>
    <row r="109" spans="2:14" x14ac:dyDescent="0.25">
      <c r="B109" s="35">
        <v>43208</v>
      </c>
      <c r="C109" s="36">
        <v>0.44842592592592595</v>
      </c>
      <c r="D109" s="64">
        <v>526.165453125</v>
      </c>
      <c r="E109" s="64">
        <v>147.82153906249999</v>
      </c>
      <c r="F109" s="66">
        <v>504.73690625</v>
      </c>
      <c r="G109" s="65">
        <v>688.8</v>
      </c>
      <c r="H109" s="146">
        <v>0.95899999999999996</v>
      </c>
      <c r="K109" s="34">
        <f t="shared" si="4"/>
        <v>474445.43999999994</v>
      </c>
      <c r="L109" s="34">
        <f t="shared" si="5"/>
        <v>21851.207410806212</v>
      </c>
      <c r="M109" s="34">
        <f t="shared" si="6"/>
        <v>254759.34453082128</v>
      </c>
      <c r="N109" s="144">
        <f t="shared" si="7"/>
        <v>0.91968099999999997</v>
      </c>
    </row>
    <row r="110" spans="2:14" x14ac:dyDescent="0.25">
      <c r="B110" s="35">
        <v>43208</v>
      </c>
      <c r="C110" s="36">
        <v>0.44843749999999999</v>
      </c>
      <c r="D110" s="64">
        <v>527.23853125000005</v>
      </c>
      <c r="E110" s="64">
        <v>147.99146875</v>
      </c>
      <c r="F110" s="66">
        <v>505.81998437499999</v>
      </c>
      <c r="G110" s="65">
        <v>688.6</v>
      </c>
      <c r="H110" s="146">
        <v>0.95899999999999996</v>
      </c>
      <c r="K110" s="34">
        <f t="shared" si="4"/>
        <v>474169.96</v>
      </c>
      <c r="L110" s="34">
        <f t="shared" si="5"/>
        <v>21901.474822782224</v>
      </c>
      <c r="M110" s="34">
        <f t="shared" si="6"/>
        <v>255853.85659312524</v>
      </c>
      <c r="N110" s="144">
        <f t="shared" si="7"/>
        <v>0.91968099999999997</v>
      </c>
    </row>
    <row r="111" spans="2:14" x14ac:dyDescent="0.25">
      <c r="B111" s="35">
        <v>43208</v>
      </c>
      <c r="C111" s="36">
        <v>0.44844907407407408</v>
      </c>
      <c r="D111" s="64">
        <v>526.55056249999996</v>
      </c>
      <c r="E111" s="64">
        <v>148.17725390625</v>
      </c>
      <c r="F111" s="66">
        <v>505.02673437499999</v>
      </c>
      <c r="G111" s="65">
        <v>688.9</v>
      </c>
      <c r="H111" s="146">
        <v>0.95866666666666656</v>
      </c>
      <c r="K111" s="34">
        <f t="shared" si="4"/>
        <v>474583.20999999996</v>
      </c>
      <c r="L111" s="34">
        <f t="shared" si="5"/>
        <v>21956.498575197282</v>
      </c>
      <c r="M111" s="34">
        <f t="shared" si="6"/>
        <v>255052.00243347679</v>
      </c>
      <c r="N111" s="144">
        <f t="shared" si="7"/>
        <v>0.91904177777777751</v>
      </c>
    </row>
    <row r="112" spans="2:14" x14ac:dyDescent="0.25">
      <c r="B112" s="35">
        <v>43208</v>
      </c>
      <c r="C112" s="36">
        <v>0.44846064814814812</v>
      </c>
      <c r="D112" s="64">
        <v>526.18232812500003</v>
      </c>
      <c r="E112" s="64">
        <v>147.65579296875001</v>
      </c>
      <c r="F112" s="66">
        <v>504.809453125</v>
      </c>
      <c r="G112" s="65">
        <v>688.6</v>
      </c>
      <c r="H112" s="146">
        <v>0.95899999999999996</v>
      </c>
      <c r="K112" s="34">
        <f t="shared" si="4"/>
        <v>474169.96</v>
      </c>
      <c r="L112" s="34">
        <f t="shared" si="5"/>
        <v>21802.233197230365</v>
      </c>
      <c r="M112" s="34">
        <f t="shared" si="6"/>
        <v>254832.58396436158</v>
      </c>
      <c r="N112" s="144">
        <f t="shared" si="7"/>
        <v>0.91968099999999997</v>
      </c>
    </row>
    <row r="113" spans="2:14" x14ac:dyDescent="0.25">
      <c r="B113" s="35">
        <v>43208</v>
      </c>
      <c r="C113" s="36">
        <v>0.44847222222222222</v>
      </c>
      <c r="D113" s="64">
        <v>526.29009374999998</v>
      </c>
      <c r="E113" s="64">
        <v>147.5996171875</v>
      </c>
      <c r="F113" s="66">
        <v>504.92464062499999</v>
      </c>
      <c r="G113" s="65">
        <v>688.3</v>
      </c>
      <c r="H113" s="146">
        <v>0.95966666666666667</v>
      </c>
      <c r="K113" s="34">
        <f t="shared" si="4"/>
        <v>473756.88999999996</v>
      </c>
      <c r="L113" s="34">
        <f t="shared" si="5"/>
        <v>21785.646993896546</v>
      </c>
      <c r="M113" s="34">
        <f t="shared" si="6"/>
        <v>254948.89271028541</v>
      </c>
      <c r="N113" s="144">
        <f t="shared" si="7"/>
        <v>0.92096011111111109</v>
      </c>
    </row>
    <row r="114" spans="2:14" x14ac:dyDescent="0.25">
      <c r="B114" s="35">
        <v>43208</v>
      </c>
      <c r="C114" s="36">
        <v>0.44848379629629626</v>
      </c>
      <c r="D114" s="64">
        <v>525.37745312499999</v>
      </c>
      <c r="E114" s="64">
        <v>147.78186718750001</v>
      </c>
      <c r="F114" s="66">
        <v>503.93173437500002</v>
      </c>
      <c r="G114" s="65">
        <v>688.3</v>
      </c>
      <c r="H114" s="146">
        <v>0.95899999999999996</v>
      </c>
      <c r="K114" s="34">
        <f t="shared" si="4"/>
        <v>473756.88999999996</v>
      </c>
      <c r="L114" s="34">
        <f t="shared" si="5"/>
        <v>21839.480269423893</v>
      </c>
      <c r="M114" s="34">
        <f t="shared" si="6"/>
        <v>253947.19291019559</v>
      </c>
      <c r="N114" s="144">
        <f t="shared" si="7"/>
        <v>0.91968099999999997</v>
      </c>
    </row>
    <row r="115" spans="2:14" x14ac:dyDescent="0.25">
      <c r="B115" s="35">
        <v>43208</v>
      </c>
      <c r="C115" s="36">
        <v>0.44849537037037041</v>
      </c>
      <c r="D115" s="64">
        <v>526.04056249999996</v>
      </c>
      <c r="E115" s="64">
        <v>147.87837500000001</v>
      </c>
      <c r="F115" s="66">
        <v>504.58178125000001</v>
      </c>
      <c r="G115" s="65">
        <v>688.5</v>
      </c>
      <c r="H115" s="146">
        <v>0.95933333333333326</v>
      </c>
      <c r="K115" s="34">
        <f t="shared" si="4"/>
        <v>474032.25</v>
      </c>
      <c r="L115" s="34">
        <f t="shared" si="5"/>
        <v>21868.013792640628</v>
      </c>
      <c r="M115" s="34">
        <f t="shared" si="6"/>
        <v>254602.77396942285</v>
      </c>
      <c r="N115" s="144">
        <f t="shared" si="7"/>
        <v>0.92032044444444427</v>
      </c>
    </row>
    <row r="116" spans="2:14" x14ac:dyDescent="0.25">
      <c r="B116" s="35">
        <v>43208</v>
      </c>
      <c r="C116" s="36">
        <v>0.44850694444444444</v>
      </c>
      <c r="D116" s="64">
        <v>525.34951562499998</v>
      </c>
      <c r="E116" s="64">
        <v>147.93239062500001</v>
      </c>
      <c r="F116" s="66">
        <v>503.84967187500001</v>
      </c>
      <c r="G116" s="65">
        <v>688.69999999999993</v>
      </c>
      <c r="H116" s="146">
        <v>0.95899999999999996</v>
      </c>
      <c r="K116" s="34">
        <f t="shared" si="4"/>
        <v>474307.68999999989</v>
      </c>
      <c r="L116" s="34">
        <f t="shared" si="5"/>
        <v>21883.99219602759</v>
      </c>
      <c r="M116" s="34">
        <f t="shared" si="6"/>
        <v>253864.49184854518</v>
      </c>
      <c r="N116" s="144">
        <f t="shared" si="7"/>
        <v>0.91968099999999997</v>
      </c>
    </row>
    <row r="117" spans="2:14" x14ac:dyDescent="0.25">
      <c r="B117" s="35">
        <v>43208</v>
      </c>
      <c r="C117" s="36">
        <v>0.44851851851851854</v>
      </c>
      <c r="D117" s="64">
        <v>525.15776562500002</v>
      </c>
      <c r="E117" s="64">
        <v>148.00873046875</v>
      </c>
      <c r="F117" s="66">
        <v>503.613546875</v>
      </c>
      <c r="G117" s="65">
        <v>688.9</v>
      </c>
      <c r="H117" s="146">
        <v>0.95899999999999996</v>
      </c>
      <c r="K117" s="34">
        <f t="shared" si="4"/>
        <v>474583.20999999996</v>
      </c>
      <c r="L117" s="34">
        <f t="shared" si="5"/>
        <v>21906.584294971086</v>
      </c>
      <c r="M117" s="34">
        <f t="shared" si="6"/>
        <v>253626.60459601783</v>
      </c>
      <c r="N117" s="144">
        <f t="shared" si="7"/>
        <v>0.91968099999999997</v>
      </c>
    </row>
    <row r="118" spans="2:14" x14ac:dyDescent="0.25">
      <c r="B118" s="35">
        <v>43208</v>
      </c>
      <c r="C118" s="36">
        <v>0.44853009259259258</v>
      </c>
      <c r="D118" s="64">
        <v>526.53395312500004</v>
      </c>
      <c r="E118" s="64">
        <v>148.06535156250001</v>
      </c>
      <c r="F118" s="66">
        <v>505.04050000000001</v>
      </c>
      <c r="G118" s="65">
        <v>688.9</v>
      </c>
      <c r="H118" s="146">
        <v>0.95933333333333326</v>
      </c>
      <c r="K118" s="34">
        <f t="shared" si="4"/>
        <v>474583.20999999996</v>
      </c>
      <c r="L118" s="34">
        <f t="shared" si="5"/>
        <v>21923.348333326725</v>
      </c>
      <c r="M118" s="34">
        <f t="shared" si="6"/>
        <v>255065.90664025</v>
      </c>
      <c r="N118" s="144">
        <f t="shared" si="7"/>
        <v>0.92032044444444427</v>
      </c>
    </row>
    <row r="119" spans="2:14" x14ac:dyDescent="0.25">
      <c r="B119" s="35">
        <v>43208</v>
      </c>
      <c r="C119" s="36">
        <v>0.44854166666666667</v>
      </c>
      <c r="D119" s="64">
        <v>525.23859375000006</v>
      </c>
      <c r="E119" s="64">
        <v>148.05800390625001</v>
      </c>
      <c r="F119" s="66">
        <v>503.69579687499998</v>
      </c>
      <c r="G119" s="65">
        <v>688.8</v>
      </c>
      <c r="H119" s="146">
        <v>0.95866666666666656</v>
      </c>
      <c r="K119" s="34">
        <f t="shared" si="4"/>
        <v>474445.43999999994</v>
      </c>
      <c r="L119" s="34">
        <f t="shared" si="5"/>
        <v>21921.172520703141</v>
      </c>
      <c r="M119" s="34">
        <f t="shared" si="6"/>
        <v>253709.45578954124</v>
      </c>
      <c r="N119" s="144">
        <f t="shared" si="7"/>
        <v>0.91904177777777751</v>
      </c>
    </row>
    <row r="120" spans="2:14" x14ac:dyDescent="0.25">
      <c r="B120" s="35">
        <v>43208</v>
      </c>
      <c r="C120" s="36">
        <v>0.44855324074074071</v>
      </c>
      <c r="D120" s="64">
        <v>526.56242187500004</v>
      </c>
      <c r="E120" s="64">
        <v>148.32394921875002</v>
      </c>
      <c r="F120" s="66">
        <v>504.99982812500002</v>
      </c>
      <c r="G120" s="65">
        <v>688.9</v>
      </c>
      <c r="H120" s="146">
        <v>0.95899999999999996</v>
      </c>
      <c r="K120" s="34">
        <f t="shared" si="4"/>
        <v>474583.20999999996</v>
      </c>
      <c r="L120" s="34">
        <f t="shared" si="5"/>
        <v>21999.993911846334</v>
      </c>
      <c r="M120" s="34">
        <f t="shared" si="6"/>
        <v>255024.82640627955</v>
      </c>
      <c r="N120" s="144">
        <f t="shared" si="7"/>
        <v>0.91968099999999997</v>
      </c>
    </row>
    <row r="121" spans="2:14" x14ac:dyDescent="0.25">
      <c r="B121" s="35">
        <v>43208</v>
      </c>
      <c r="C121" s="36">
        <v>0.44856481481481486</v>
      </c>
      <c r="D121" s="64">
        <v>525.610234375</v>
      </c>
      <c r="E121" s="64">
        <v>147.96101562500002</v>
      </c>
      <c r="F121" s="66">
        <v>504.11506250000002</v>
      </c>
      <c r="G121" s="65">
        <v>689</v>
      </c>
      <c r="H121" s="146">
        <v>0.95899999999999996</v>
      </c>
      <c r="K121" s="34">
        <f t="shared" si="4"/>
        <v>474721</v>
      </c>
      <c r="L121" s="34">
        <f t="shared" si="5"/>
        <v>21892.462144781497</v>
      </c>
      <c r="M121" s="34">
        <f t="shared" si="6"/>
        <v>254131.99623937893</v>
      </c>
      <c r="N121" s="144">
        <f t="shared" si="7"/>
        <v>0.91968099999999997</v>
      </c>
    </row>
    <row r="122" spans="2:14" x14ac:dyDescent="0.25">
      <c r="B122" s="35">
        <v>43208</v>
      </c>
      <c r="C122" s="36">
        <v>0.4485763888888889</v>
      </c>
      <c r="D122" s="64">
        <v>525.81373437499997</v>
      </c>
      <c r="E122" s="64">
        <v>147.78052343749999</v>
      </c>
      <c r="F122" s="66">
        <v>504.37810937500001</v>
      </c>
      <c r="G122" s="65">
        <v>688.6</v>
      </c>
      <c r="H122" s="146">
        <v>0.95933333333333326</v>
      </c>
      <c r="K122" s="34">
        <f t="shared" si="4"/>
        <v>474169.96</v>
      </c>
      <c r="L122" s="34">
        <f t="shared" si="5"/>
        <v>21839.083107461483</v>
      </c>
      <c r="M122" s="34">
        <f t="shared" si="6"/>
        <v>254397.27721669947</v>
      </c>
      <c r="N122" s="144">
        <f t="shared" si="7"/>
        <v>0.92032044444444427</v>
      </c>
    </row>
    <row r="123" spans="2:14" x14ac:dyDescent="0.25">
      <c r="B123" s="35">
        <v>43208</v>
      </c>
      <c r="C123" s="36">
        <v>0.44858796296296299</v>
      </c>
      <c r="D123" s="64">
        <v>525.82659375000003</v>
      </c>
      <c r="E123" s="64">
        <v>148.32842968750001</v>
      </c>
      <c r="F123" s="66">
        <v>504.23265624999999</v>
      </c>
      <c r="G123" s="65">
        <v>688.8</v>
      </c>
      <c r="H123" s="146">
        <v>0.95866666666666656</v>
      </c>
      <c r="K123" s="34">
        <f t="shared" si="4"/>
        <v>474445.43999999994</v>
      </c>
      <c r="L123" s="34">
        <f t="shared" si="5"/>
        <v>22001.323053559634</v>
      </c>
      <c r="M123" s="34">
        <f t="shared" si="6"/>
        <v>254250.57162893066</v>
      </c>
      <c r="N123" s="144">
        <f t="shared" si="7"/>
        <v>0.91904177777777751</v>
      </c>
    </row>
    <row r="124" spans="2:14" x14ac:dyDescent="0.25">
      <c r="B124" s="35">
        <v>43208</v>
      </c>
      <c r="C124" s="36">
        <v>0.44859953703703703</v>
      </c>
      <c r="D124" s="64">
        <v>525.42864062499996</v>
      </c>
      <c r="E124" s="64">
        <v>148.18927343749999</v>
      </c>
      <c r="F124" s="66">
        <v>503.86028125000001</v>
      </c>
      <c r="G124" s="65">
        <v>688.9</v>
      </c>
      <c r="H124" s="146">
        <v>0.95899999999999996</v>
      </c>
      <c r="K124" s="34">
        <f t="shared" si="4"/>
        <v>474583.20999999996</v>
      </c>
      <c r="L124" s="34">
        <f t="shared" si="5"/>
        <v>21960.060761934139</v>
      </c>
      <c r="M124" s="34">
        <f t="shared" si="6"/>
        <v>253875.18302132911</v>
      </c>
      <c r="N124" s="144">
        <f t="shared" si="7"/>
        <v>0.91968099999999997</v>
      </c>
    </row>
  </sheetData>
  <mergeCells count="60">
    <mergeCell ref="R62:U62"/>
    <mergeCell ref="R56:U56"/>
    <mergeCell ref="Q58:X58"/>
    <mergeCell ref="R59:U59"/>
    <mergeCell ref="R60:U60"/>
    <mergeCell ref="R61:U61"/>
    <mergeCell ref="R47:U47"/>
    <mergeCell ref="Q52:X52"/>
    <mergeCell ref="R53:U53"/>
    <mergeCell ref="R54:U54"/>
    <mergeCell ref="R55:U55"/>
    <mergeCell ref="R37:U37"/>
    <mergeCell ref="R38:U38"/>
    <mergeCell ref="R39:U39"/>
    <mergeCell ref="Q41:X41"/>
    <mergeCell ref="R42:U42"/>
    <mergeCell ref="R36:U36"/>
    <mergeCell ref="Q21:V21"/>
    <mergeCell ref="Q22:V22"/>
    <mergeCell ref="Q23:V23"/>
    <mergeCell ref="Q25:T25"/>
    <mergeCell ref="Q29:X29"/>
    <mergeCell ref="R30:U30"/>
    <mergeCell ref="R31:U31"/>
    <mergeCell ref="R32:U32"/>
    <mergeCell ref="R33:U33"/>
    <mergeCell ref="R34:U34"/>
    <mergeCell ref="R35:U35"/>
    <mergeCell ref="Q19:X20"/>
    <mergeCell ref="B3:C3"/>
    <mergeCell ref="H3:H4"/>
    <mergeCell ref="K3:N3"/>
    <mergeCell ref="Q3:R4"/>
    <mergeCell ref="W3:W4"/>
    <mergeCell ref="Q5:R6"/>
    <mergeCell ref="S5:S6"/>
    <mergeCell ref="T5:T6"/>
    <mergeCell ref="U5:U6"/>
    <mergeCell ref="V5:V6"/>
    <mergeCell ref="W5:W6"/>
    <mergeCell ref="Q9:T9"/>
    <mergeCell ref="Q14:W14"/>
    <mergeCell ref="Q15:S15"/>
    <mergeCell ref="Q16:S16"/>
    <mergeCell ref="Q71:T71"/>
    <mergeCell ref="AG44:AG45"/>
    <mergeCell ref="AH44:AI45"/>
    <mergeCell ref="AJ44:AM44"/>
    <mergeCell ref="AJ45:AK45"/>
    <mergeCell ref="AL45:AM45"/>
    <mergeCell ref="AH46:AI46"/>
    <mergeCell ref="AJ46:AK46"/>
    <mergeCell ref="AL46:AM46"/>
    <mergeCell ref="Q66:U66"/>
    <mergeCell ref="Q67:T67"/>
    <mergeCell ref="Q68:T68"/>
    <mergeCell ref="Q69:T69"/>
    <mergeCell ref="Q70:T70"/>
    <mergeCell ref="R48:U48"/>
    <mergeCell ref="R49:U49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M124"/>
  <sheetViews>
    <sheetView tabSelected="1" topLeftCell="K16" zoomScale="91" zoomScaleNormal="91" workbookViewId="0">
      <selection activeCell="O6" sqref="O6"/>
    </sheetView>
  </sheetViews>
  <sheetFormatPr defaultRowHeight="15" x14ac:dyDescent="0.25"/>
  <cols>
    <col min="2" max="2" width="11.28515625" customWidth="1"/>
    <col min="3" max="3" width="13.28515625" customWidth="1"/>
    <col min="11" max="11" width="13.5703125" customWidth="1"/>
    <col min="12" max="12" width="16.7109375" bestFit="1" customWidth="1"/>
    <col min="13" max="13" width="11.7109375" customWidth="1"/>
    <col min="14" max="14" width="13.28515625" customWidth="1"/>
    <col min="21" max="21" width="15.28515625" customWidth="1"/>
    <col min="22" max="22" width="10.7109375" customWidth="1"/>
  </cols>
  <sheetData>
    <row r="3" spans="2:23" x14ac:dyDescent="0.25">
      <c r="B3" s="127" t="s">
        <v>0</v>
      </c>
      <c r="C3" s="127"/>
      <c r="D3" s="15" t="s">
        <v>3</v>
      </c>
      <c r="E3" s="15" t="s">
        <v>5</v>
      </c>
      <c r="F3" s="15" t="s">
        <v>6</v>
      </c>
      <c r="G3" s="15" t="s">
        <v>9</v>
      </c>
      <c r="H3" s="127"/>
      <c r="K3" s="128" t="s">
        <v>11</v>
      </c>
      <c r="L3" s="128"/>
      <c r="M3" s="128"/>
      <c r="N3" s="128"/>
      <c r="Q3" s="128" t="s">
        <v>12</v>
      </c>
      <c r="R3" s="128"/>
      <c r="S3" s="13"/>
      <c r="T3" s="13"/>
      <c r="U3" s="13"/>
      <c r="V3" s="13"/>
      <c r="W3" s="128"/>
    </row>
    <row r="4" spans="2:23" x14ac:dyDescent="0.25">
      <c r="B4" s="15" t="s">
        <v>1</v>
      </c>
      <c r="C4" s="15" t="s">
        <v>2</v>
      </c>
      <c r="D4" s="15" t="s">
        <v>4</v>
      </c>
      <c r="E4" s="15" t="s">
        <v>8</v>
      </c>
      <c r="F4" s="15" t="s">
        <v>7</v>
      </c>
      <c r="G4" s="15" t="s">
        <v>10</v>
      </c>
      <c r="H4" s="127"/>
      <c r="K4" s="13"/>
      <c r="L4" s="13"/>
      <c r="M4" s="13"/>
      <c r="N4" s="13"/>
      <c r="Q4" s="128"/>
      <c r="R4" s="128"/>
      <c r="S4" s="13" t="s">
        <v>4</v>
      </c>
      <c r="T4" s="13" t="s">
        <v>8</v>
      </c>
      <c r="U4" s="13" t="s">
        <v>7</v>
      </c>
      <c r="V4" s="13" t="s">
        <v>10</v>
      </c>
      <c r="W4" s="128"/>
    </row>
    <row r="5" spans="2:23" x14ac:dyDescent="0.25">
      <c r="B5" s="33">
        <v>43208</v>
      </c>
      <c r="C5" s="32">
        <v>0.4201388888888889</v>
      </c>
      <c r="D5" s="34">
        <v>524.496921875</v>
      </c>
      <c r="E5" s="34">
        <v>148.01608203124999</v>
      </c>
      <c r="F5" s="34">
        <v>262.32781249999999</v>
      </c>
      <c r="G5" s="34">
        <v>1227.8</v>
      </c>
      <c r="H5" s="144">
        <v>0.95899999999999996</v>
      </c>
      <c r="K5" s="73">
        <f xml:space="preserve"> G5^2</f>
        <v>1507492.8399999999</v>
      </c>
      <c r="L5" s="73">
        <f xml:space="preserve"> E5^2</f>
        <v>21908.760539881729</v>
      </c>
      <c r="M5" s="73">
        <f xml:space="preserve"> F5^2</f>
        <v>68815.881211035157</v>
      </c>
      <c r="N5" s="144">
        <f xml:space="preserve"> H5^2</f>
        <v>0.91968099999999997</v>
      </c>
      <c r="Q5" s="129" t="s">
        <v>13</v>
      </c>
      <c r="R5" s="129"/>
      <c r="S5" s="130">
        <f xml:space="preserve"> SUM(D5:D124)/120</f>
        <v>525.24339401041686</v>
      </c>
      <c r="T5" s="130">
        <f xml:space="preserve"> SUM(E5:E124)/120</f>
        <v>148.24934583333334</v>
      </c>
      <c r="U5" s="130">
        <f xml:space="preserve"> SUM(F5:F124)/120</f>
        <v>261.07547519531249</v>
      </c>
      <c r="V5" s="130">
        <f xml:space="preserve"> SUM(G5:G124)/120</f>
        <v>1216.4191666666663</v>
      </c>
      <c r="W5" s="130">
        <f xml:space="preserve"> SUM(H5:H124)/120</f>
        <v>0.95879444444444639</v>
      </c>
    </row>
    <row r="6" spans="2:23" x14ac:dyDescent="0.25">
      <c r="B6" s="33">
        <v>43208</v>
      </c>
      <c r="C6" s="32">
        <v>0.42015046296296293</v>
      </c>
      <c r="D6" s="34">
        <v>525.20707812500007</v>
      </c>
      <c r="E6" s="34">
        <v>147.98024218750001</v>
      </c>
      <c r="F6" s="34">
        <v>262.02596875</v>
      </c>
      <c r="G6" s="34">
        <v>1226.5</v>
      </c>
      <c r="H6" s="144">
        <v>0.95866666666666656</v>
      </c>
      <c r="K6" s="73">
        <f xml:space="preserve"> G6^2</f>
        <v>1504302.25</v>
      </c>
      <c r="L6" s="73">
        <f xml:space="preserve"> E6^2</f>
        <v>21898.152077871157</v>
      </c>
      <c r="M6" s="73">
        <f xml:space="preserve"> F6^2</f>
        <v>68657.608299375977</v>
      </c>
      <c r="N6" s="144">
        <f xml:space="preserve"> H6^2</f>
        <v>0.91904177777777751</v>
      </c>
      <c r="Q6" s="129"/>
      <c r="R6" s="129"/>
      <c r="S6" s="130"/>
      <c r="T6" s="130"/>
      <c r="U6" s="130"/>
      <c r="V6" s="130"/>
      <c r="W6" s="130"/>
    </row>
    <row r="7" spans="2:23" x14ac:dyDescent="0.25">
      <c r="B7" s="33">
        <v>43208</v>
      </c>
      <c r="C7" s="32">
        <v>0.42016203703703708</v>
      </c>
      <c r="D7" s="34">
        <v>523.92685937500005</v>
      </c>
      <c r="E7" s="34">
        <v>147.89793750000001</v>
      </c>
      <c r="F7" s="34">
        <v>262.18353124999999</v>
      </c>
      <c r="G7" s="34">
        <v>1227</v>
      </c>
      <c r="H7" s="144">
        <v>0.95866666666666656</v>
      </c>
      <c r="K7" s="73">
        <f t="shared" ref="K7:K70" si="0" xml:space="preserve"> G7^2</f>
        <v>1505529</v>
      </c>
      <c r="L7" s="73">
        <f t="shared" ref="L7:L70" si="1" xml:space="preserve"> E7^2</f>
        <v>21873.799916753909</v>
      </c>
      <c r="M7" s="73">
        <f xml:space="preserve"> F7^2</f>
        <v>68740.204058719726</v>
      </c>
      <c r="N7" s="144">
        <f xml:space="preserve"> H7^2</f>
        <v>0.91904177777777751</v>
      </c>
    </row>
    <row r="8" spans="2:23" x14ac:dyDescent="0.25">
      <c r="B8" s="33">
        <v>43208</v>
      </c>
      <c r="C8" s="32">
        <v>0.42017361111111112</v>
      </c>
      <c r="D8" s="34">
        <v>524.52637500000003</v>
      </c>
      <c r="E8" s="34">
        <v>148.0217734375</v>
      </c>
      <c r="F8" s="34">
        <v>262.63949218750003</v>
      </c>
      <c r="G8" s="34">
        <v>1229.5999999999999</v>
      </c>
      <c r="H8" s="144">
        <v>0.95899999999999996</v>
      </c>
      <c r="K8" s="73">
        <f t="shared" si="0"/>
        <v>1511916.1599999997</v>
      </c>
      <c r="L8" s="73">
        <f t="shared" si="1"/>
        <v>21910.445411582583</v>
      </c>
      <c r="M8" s="73">
        <f t="shared" ref="M8:M71" si="2" xml:space="preserve"> F8^2</f>
        <v>68979.502856507883</v>
      </c>
      <c r="N8" s="144">
        <f t="shared" ref="N8:N71" si="3" xml:space="preserve"> H8^2</f>
        <v>0.91968099999999997</v>
      </c>
    </row>
    <row r="9" spans="2:23" x14ac:dyDescent="0.25">
      <c r="B9" s="33">
        <v>43208</v>
      </c>
      <c r="C9" s="32">
        <v>0.42018518518518522</v>
      </c>
      <c r="D9" s="34">
        <v>524.38845312499996</v>
      </c>
      <c r="E9" s="34">
        <v>147.56827343750001</v>
      </c>
      <c r="F9" s="34">
        <v>262.48215625</v>
      </c>
      <c r="G9" s="34">
        <v>1228.9000000000001</v>
      </c>
      <c r="H9" s="144">
        <v>0.95899999999999996</v>
      </c>
      <c r="K9" s="73">
        <f t="shared" si="0"/>
        <v>1510195.2100000002</v>
      </c>
      <c r="L9" s="73">
        <f t="shared" si="1"/>
        <v>21776.395325324771</v>
      </c>
      <c r="M9" s="73">
        <f t="shared" si="2"/>
        <v>68896.882349649415</v>
      </c>
      <c r="N9" s="144">
        <f t="shared" si="3"/>
        <v>0.91968099999999997</v>
      </c>
      <c r="Q9" s="132" t="s">
        <v>14</v>
      </c>
      <c r="R9" s="132"/>
      <c r="S9" s="132"/>
      <c r="T9" s="132"/>
    </row>
    <row r="10" spans="2:23" x14ac:dyDescent="0.25">
      <c r="B10" s="33">
        <v>43208</v>
      </c>
      <c r="C10" s="32">
        <v>0.42019675925925926</v>
      </c>
      <c r="D10" s="34">
        <v>523.98199999999997</v>
      </c>
      <c r="E10" s="34">
        <v>147.68823046874999</v>
      </c>
      <c r="F10" s="34">
        <v>262.78023437500002</v>
      </c>
      <c r="G10" s="34">
        <v>1230</v>
      </c>
      <c r="H10" s="144">
        <v>0.95933333333333337</v>
      </c>
      <c r="K10" s="73">
        <f t="shared" si="0"/>
        <v>1512900</v>
      </c>
      <c r="L10" s="73">
        <f t="shared" si="1"/>
        <v>21811.813418990612</v>
      </c>
      <c r="M10" s="73">
        <f t="shared" si="2"/>
        <v>69053.451578179942</v>
      </c>
      <c r="N10" s="144">
        <f t="shared" si="3"/>
        <v>0.9203204444444445</v>
      </c>
      <c r="Q10" s="6"/>
      <c r="R10" s="6"/>
      <c r="S10" s="6"/>
      <c r="T10" s="6"/>
    </row>
    <row r="11" spans="2:23" x14ac:dyDescent="0.25">
      <c r="B11" s="33">
        <v>43208</v>
      </c>
      <c r="C11" s="32">
        <v>0.42020833333333335</v>
      </c>
      <c r="D11" s="34">
        <v>525.20614062499999</v>
      </c>
      <c r="E11" s="34">
        <v>147.74049609375001</v>
      </c>
      <c r="F11" s="34">
        <v>262.6544296875</v>
      </c>
      <c r="G11" s="34">
        <v>1227.5999999999999</v>
      </c>
      <c r="H11" s="144">
        <v>0.95899999999999996</v>
      </c>
      <c r="K11" s="73">
        <f t="shared" si="0"/>
        <v>1507001.7599999998</v>
      </c>
      <c r="L11" s="73">
        <f t="shared" si="1"/>
        <v>21827.254186027363</v>
      </c>
      <c r="M11" s="73">
        <f t="shared" si="2"/>
        <v>68987.349434465883</v>
      </c>
      <c r="N11" s="144">
        <f t="shared" si="3"/>
        <v>0.91968099999999997</v>
      </c>
      <c r="Q11" s="14">
        <f xml:space="preserve"> SQRT(SUM(K5:K124)/120)</f>
        <v>1216.6456695562601</v>
      </c>
      <c r="R11" s="14">
        <f xml:space="preserve"> SQRT(SUM(L5:L124)/120)</f>
        <v>148.24979039728697</v>
      </c>
      <c r="S11" s="14">
        <f xml:space="preserve"> SQRT(SUM(M5:M124)/120)</f>
        <v>261.1190340561933</v>
      </c>
      <c r="T11" s="14">
        <f xml:space="preserve"> SQRT(SUM(N5:N124)/120)</f>
        <v>0.9587944861474047</v>
      </c>
    </row>
    <row r="12" spans="2:23" x14ac:dyDescent="0.25">
      <c r="B12" s="33">
        <v>43208</v>
      </c>
      <c r="C12" s="32">
        <v>0.42021990740740739</v>
      </c>
      <c r="D12" s="34">
        <v>524.25140625000006</v>
      </c>
      <c r="E12" s="34">
        <v>147.49576171875</v>
      </c>
      <c r="F12" s="34">
        <v>263.72805468749999</v>
      </c>
      <c r="G12" s="34">
        <v>1231.5</v>
      </c>
      <c r="H12" s="144">
        <v>0.95899999999999996</v>
      </c>
      <c r="K12" s="73">
        <f t="shared" si="0"/>
        <v>1516592.25</v>
      </c>
      <c r="L12" s="73">
        <f t="shared" si="1"/>
        <v>21754.999724994279</v>
      </c>
      <c r="M12" s="73">
        <f t="shared" si="2"/>
        <v>69552.486829252986</v>
      </c>
      <c r="N12" s="144">
        <f t="shared" si="3"/>
        <v>0.91968099999999997</v>
      </c>
    </row>
    <row r="13" spans="2:23" x14ac:dyDescent="0.25">
      <c r="B13" s="33">
        <v>43208</v>
      </c>
      <c r="C13" s="32">
        <v>0.42023148148148143</v>
      </c>
      <c r="D13" s="34">
        <v>524.69012499999997</v>
      </c>
      <c r="E13" s="34">
        <v>147.6914140625</v>
      </c>
      <c r="F13" s="34">
        <v>263.72433593750003</v>
      </c>
      <c r="G13" s="34">
        <v>1232.0999999999999</v>
      </c>
      <c r="H13" s="144">
        <v>0.95899999999999996</v>
      </c>
      <c r="K13" s="73">
        <f t="shared" si="0"/>
        <v>1518070.4099999997</v>
      </c>
      <c r="L13" s="73">
        <f t="shared" si="1"/>
        <v>21812.753787780824</v>
      </c>
      <c r="M13" s="73">
        <f t="shared" si="2"/>
        <v>69550.525365675363</v>
      </c>
      <c r="N13" s="144">
        <f t="shared" si="3"/>
        <v>0.91968099999999997</v>
      </c>
    </row>
    <row r="14" spans="2:23" x14ac:dyDescent="0.25">
      <c r="B14" s="33">
        <v>43208</v>
      </c>
      <c r="C14" s="32">
        <v>0.42024305555555558</v>
      </c>
      <c r="D14" s="34">
        <v>523.58024999999998</v>
      </c>
      <c r="E14" s="34">
        <v>148.0509296875</v>
      </c>
      <c r="F14" s="34">
        <v>263.42138281249998</v>
      </c>
      <c r="G14" s="34">
        <v>1230.3000000000002</v>
      </c>
      <c r="H14" s="144">
        <v>0.95833333333333348</v>
      </c>
      <c r="K14" s="73">
        <f t="shared" si="0"/>
        <v>1513638.0900000005</v>
      </c>
      <c r="L14" s="73">
        <f t="shared" si="1"/>
        <v>21919.077781333068</v>
      </c>
      <c r="M14" s="73">
        <f t="shared" si="2"/>
        <v>69390.824922849657</v>
      </c>
      <c r="N14" s="144">
        <f t="shared" si="3"/>
        <v>0.91840277777777801</v>
      </c>
      <c r="Q14" s="128" t="s">
        <v>15</v>
      </c>
      <c r="R14" s="128"/>
      <c r="S14" s="128"/>
      <c r="T14" s="128"/>
      <c r="U14" s="128"/>
      <c r="V14" s="128"/>
      <c r="W14" s="128"/>
    </row>
    <row r="15" spans="2:23" x14ac:dyDescent="0.25">
      <c r="B15" s="33">
        <v>43208</v>
      </c>
      <c r="C15" s="32">
        <v>0.42025462962962962</v>
      </c>
      <c r="D15" s="34">
        <v>524.19792187500002</v>
      </c>
      <c r="E15" s="34">
        <v>148.3313359375</v>
      </c>
      <c r="F15" s="34">
        <v>264.99257812500002</v>
      </c>
      <c r="G15" s="34">
        <v>1236.5999999999999</v>
      </c>
      <c r="H15" s="144">
        <v>0.95833333333333348</v>
      </c>
      <c r="K15" s="73">
        <f t="shared" si="0"/>
        <v>1529179.5599999998</v>
      </c>
      <c r="L15" s="73">
        <f t="shared" si="1"/>
        <v>22002.185221003478</v>
      </c>
      <c r="M15" s="73">
        <f t="shared" si="2"/>
        <v>70221.066461334238</v>
      </c>
      <c r="N15" s="144">
        <f t="shared" si="3"/>
        <v>0.91840277777777801</v>
      </c>
      <c r="Q15" s="128" t="s">
        <v>16</v>
      </c>
      <c r="R15" s="128"/>
      <c r="S15" s="128"/>
      <c r="T15" s="5"/>
      <c r="U15" s="5"/>
      <c r="V15" s="5"/>
      <c r="W15" s="5"/>
    </row>
    <row r="16" spans="2:23" x14ac:dyDescent="0.25">
      <c r="B16" s="33">
        <v>43208</v>
      </c>
      <c r="C16" s="32">
        <v>0.42026620370370371</v>
      </c>
      <c r="D16" s="34">
        <v>524.90248437499997</v>
      </c>
      <c r="E16" s="34">
        <v>148.34536718750002</v>
      </c>
      <c r="F16" s="34">
        <v>264.94109374999999</v>
      </c>
      <c r="G16" s="34">
        <v>1237.7</v>
      </c>
      <c r="H16" s="144">
        <v>0.95833333333333348</v>
      </c>
      <c r="K16" s="73">
        <f t="shared" si="0"/>
        <v>1531901.29</v>
      </c>
      <c r="L16" s="73">
        <f t="shared" si="1"/>
        <v>22006.347965994206</v>
      </c>
      <c r="M16" s="73">
        <f t="shared" si="2"/>
        <v>70193.783157446291</v>
      </c>
      <c r="N16" s="144">
        <f t="shared" si="3"/>
        <v>0.91840277777777801</v>
      </c>
      <c r="Q16" s="128" t="s">
        <v>17</v>
      </c>
      <c r="R16" s="128"/>
      <c r="S16" s="128"/>
      <c r="T16" s="34">
        <f xml:space="preserve"> R11/T5</f>
        <v>1.0000029987582821</v>
      </c>
      <c r="U16" s="34">
        <f xml:space="preserve"> S11/U5</f>
        <v>1.0001668439398539</v>
      </c>
      <c r="V16" s="34">
        <f xml:space="preserve"> Q11/V5</f>
        <v>1.0001862046371848</v>
      </c>
      <c r="W16" s="34">
        <f xml:space="preserve"> T11/W5</f>
        <v>1.0000000434952023</v>
      </c>
    </row>
    <row r="17" spans="2:24" x14ac:dyDescent="0.25">
      <c r="B17" s="33">
        <v>43208</v>
      </c>
      <c r="C17" s="32">
        <v>0.42027777777777775</v>
      </c>
      <c r="D17" s="34">
        <v>524.08885937499997</v>
      </c>
      <c r="E17" s="34">
        <v>147.79017578125001</v>
      </c>
      <c r="F17" s="34">
        <v>265.25457031249999</v>
      </c>
      <c r="G17" s="34">
        <v>1237.8</v>
      </c>
      <c r="H17" s="144">
        <v>0.95899999999999996</v>
      </c>
      <c r="K17" s="73">
        <f t="shared" si="0"/>
        <v>1532148.8399999999</v>
      </c>
      <c r="L17" s="73">
        <f t="shared" si="1"/>
        <v>21841.936057452778</v>
      </c>
      <c r="M17" s="73">
        <f t="shared" si="2"/>
        <v>70359.987071669006</v>
      </c>
      <c r="N17" s="144">
        <f t="shared" si="3"/>
        <v>0.91968099999999997</v>
      </c>
    </row>
    <row r="18" spans="2:24" x14ac:dyDescent="0.25">
      <c r="B18" s="33">
        <v>43208</v>
      </c>
      <c r="C18" s="32">
        <v>0.42028935185185184</v>
      </c>
      <c r="D18" s="34">
        <v>524.985765625</v>
      </c>
      <c r="E18" s="34">
        <v>147.95170703125001</v>
      </c>
      <c r="F18" s="34">
        <v>265.40142968750001</v>
      </c>
      <c r="G18" s="34">
        <v>1238.3000000000002</v>
      </c>
      <c r="H18" s="144">
        <v>0.95866666666666656</v>
      </c>
      <c r="K18" s="73">
        <f t="shared" si="0"/>
        <v>1533386.8900000004</v>
      </c>
      <c r="L18" s="73">
        <f t="shared" si="1"/>
        <v>21889.707613460832</v>
      </c>
      <c r="M18" s="73">
        <f t="shared" si="2"/>
        <v>70437.918880169018</v>
      </c>
      <c r="N18" s="144">
        <f t="shared" si="3"/>
        <v>0.91904177777777751</v>
      </c>
    </row>
    <row r="19" spans="2:24" x14ac:dyDescent="0.25">
      <c r="B19" s="33">
        <v>43208</v>
      </c>
      <c r="C19" s="32">
        <v>0.42030092592592588</v>
      </c>
      <c r="D19" s="34">
        <v>524.60754687500003</v>
      </c>
      <c r="E19" s="34">
        <v>147.81401953125001</v>
      </c>
      <c r="F19" s="34">
        <v>266.61309375000002</v>
      </c>
      <c r="G19" s="34">
        <v>1243.7</v>
      </c>
      <c r="H19" s="144">
        <v>0.95899999999999996</v>
      </c>
      <c r="K19" s="73">
        <f t="shared" si="0"/>
        <v>1546789.6900000002</v>
      </c>
      <c r="L19" s="73">
        <f t="shared" si="1"/>
        <v>21848.984369984759</v>
      </c>
      <c r="M19" s="73">
        <f t="shared" si="2"/>
        <v>71082.541758946303</v>
      </c>
      <c r="N19" s="144">
        <f t="shared" si="3"/>
        <v>0.91968099999999997</v>
      </c>
      <c r="Q19" s="128" t="s">
        <v>26</v>
      </c>
      <c r="R19" s="128"/>
      <c r="S19" s="128"/>
      <c r="T19" s="128"/>
      <c r="U19" s="128"/>
      <c r="V19" s="128"/>
      <c r="W19" s="128"/>
      <c r="X19" s="128"/>
    </row>
    <row r="20" spans="2:24" x14ac:dyDescent="0.25">
      <c r="B20" s="33">
        <v>43208</v>
      </c>
      <c r="C20" s="32">
        <v>0.42031250000000003</v>
      </c>
      <c r="D20" s="34">
        <v>524.51431249999996</v>
      </c>
      <c r="E20" s="34">
        <v>148.02773828125001</v>
      </c>
      <c r="F20" s="34">
        <v>266.14907031249999</v>
      </c>
      <c r="G20" s="34">
        <v>1242.5999999999999</v>
      </c>
      <c r="H20" s="144">
        <v>0.95866666666666656</v>
      </c>
      <c r="K20" s="73">
        <f t="shared" si="0"/>
        <v>1544054.7599999998</v>
      </c>
      <c r="L20" s="73">
        <f t="shared" si="1"/>
        <v>21912.211300662249</v>
      </c>
      <c r="M20" s="73">
        <f t="shared" si="2"/>
        <v>70835.327628208062</v>
      </c>
      <c r="N20" s="144">
        <f t="shared" si="3"/>
        <v>0.91904177777777751</v>
      </c>
      <c r="Q20" s="128"/>
      <c r="R20" s="128"/>
      <c r="S20" s="128"/>
      <c r="T20" s="128"/>
      <c r="U20" s="128"/>
      <c r="V20" s="128"/>
      <c r="W20" s="128"/>
      <c r="X20" s="128"/>
    </row>
    <row r="21" spans="2:24" x14ac:dyDescent="0.25">
      <c r="B21" s="33">
        <v>43208</v>
      </c>
      <c r="C21" s="32">
        <v>0.42032407407407407</v>
      </c>
      <c r="D21" s="34">
        <v>525.81684374999998</v>
      </c>
      <c r="E21" s="34">
        <v>148.41352734374999</v>
      </c>
      <c r="F21" s="34">
        <v>265.03688281249998</v>
      </c>
      <c r="G21" s="34">
        <v>1236.9000000000001</v>
      </c>
      <c r="H21" s="144">
        <v>0.95899999999999996</v>
      </c>
      <c r="K21" s="73">
        <f t="shared" si="0"/>
        <v>1529921.6100000003</v>
      </c>
      <c r="L21" s="73">
        <f t="shared" si="1"/>
        <v>22026.575098614027</v>
      </c>
      <c r="M21" s="73">
        <f t="shared" si="2"/>
        <v>70244.549250966855</v>
      </c>
      <c r="N21" s="144">
        <f t="shared" si="3"/>
        <v>0.91968099999999997</v>
      </c>
      <c r="Q21" s="131" t="s">
        <v>24</v>
      </c>
      <c r="R21" s="131"/>
      <c r="S21" s="131"/>
      <c r="T21" s="131"/>
      <c r="U21" s="131"/>
      <c r="V21" s="131"/>
      <c r="W21" s="14" t="s">
        <v>25</v>
      </c>
      <c r="X21" s="14" t="s">
        <v>23</v>
      </c>
    </row>
    <row r="22" spans="2:24" x14ac:dyDescent="0.25">
      <c r="B22" s="33">
        <v>43208</v>
      </c>
      <c r="C22" s="32">
        <v>0.42033564814814817</v>
      </c>
      <c r="D22" s="34">
        <v>524.74329687500006</v>
      </c>
      <c r="E22" s="34">
        <v>148.19828125000001</v>
      </c>
      <c r="F22" s="34">
        <v>263.7236171875</v>
      </c>
      <c r="G22" s="34">
        <v>1231</v>
      </c>
      <c r="H22" s="144">
        <v>0.95866666666666656</v>
      </c>
      <c r="K22" s="73">
        <f t="shared" si="0"/>
        <v>1515361</v>
      </c>
      <c r="L22" s="73">
        <f t="shared" si="1"/>
        <v>21962.730565454105</v>
      </c>
      <c r="M22" s="73">
        <f t="shared" si="2"/>
        <v>69550.146262459049</v>
      </c>
      <c r="N22" s="144">
        <f t="shared" si="3"/>
        <v>0.91904177777777751</v>
      </c>
      <c r="Q22" s="96" t="s">
        <v>27</v>
      </c>
      <c r="R22" s="96"/>
      <c r="S22" s="96"/>
      <c r="T22" s="96"/>
      <c r="U22" s="96"/>
      <c r="V22" s="96"/>
      <c r="W22" s="14"/>
      <c r="X22" s="64">
        <f xml:space="preserve"> (Q27*W5)/(1-R27*W5)</f>
        <v>0.91421026227477231</v>
      </c>
    </row>
    <row r="23" spans="2:24" x14ac:dyDescent="0.25">
      <c r="B23" s="33">
        <v>43208</v>
      </c>
      <c r="C23" s="32">
        <v>0.42034722222222221</v>
      </c>
      <c r="D23" s="34">
        <v>525.80603125000005</v>
      </c>
      <c r="E23" s="34">
        <v>148.40504687500001</v>
      </c>
      <c r="F23" s="34">
        <v>263.54303125000001</v>
      </c>
      <c r="G23" s="34">
        <v>1230.4000000000001</v>
      </c>
      <c r="H23" s="144">
        <v>0.95899999999999996</v>
      </c>
      <c r="K23" s="73">
        <f t="shared" si="0"/>
        <v>1513884.1600000001</v>
      </c>
      <c r="L23" s="73">
        <f t="shared" si="1"/>
        <v>22024.057937970949</v>
      </c>
      <c r="M23" s="73">
        <f t="shared" si="2"/>
        <v>69454.929320438489</v>
      </c>
      <c r="N23" s="144">
        <f t="shared" si="3"/>
        <v>0.91968099999999997</v>
      </c>
      <c r="Q23" s="96" t="s">
        <v>28</v>
      </c>
      <c r="R23" s="96"/>
      <c r="S23" s="96"/>
      <c r="T23" s="96"/>
      <c r="U23" s="96"/>
      <c r="V23" s="96"/>
      <c r="W23" s="14"/>
      <c r="X23" s="64">
        <f xml:space="preserve"> (X22-S27)/(X22*T27)</f>
        <v>0.83121256663188103</v>
      </c>
    </row>
    <row r="24" spans="2:24" x14ac:dyDescent="0.25">
      <c r="B24" s="33">
        <v>43208</v>
      </c>
      <c r="C24" s="32">
        <v>0.4203587962962963</v>
      </c>
      <c r="D24" s="34">
        <v>524.92592187499997</v>
      </c>
      <c r="E24" s="34">
        <v>148.12286718749999</v>
      </c>
      <c r="F24" s="34">
        <v>263.33499999999998</v>
      </c>
      <c r="G24" s="34">
        <v>1230.5</v>
      </c>
      <c r="H24" s="144">
        <v>0.95866666666666656</v>
      </c>
      <c r="K24" s="73">
        <f t="shared" si="0"/>
        <v>1514130.25</v>
      </c>
      <c r="L24" s="73">
        <f t="shared" si="1"/>
        <v>21940.383783845762</v>
      </c>
      <c r="M24" s="73">
        <f t="shared" si="2"/>
        <v>69345.322224999996</v>
      </c>
      <c r="N24" s="144">
        <f t="shared" si="3"/>
        <v>0.91904177777777751</v>
      </c>
    </row>
    <row r="25" spans="2:24" x14ac:dyDescent="0.25">
      <c r="B25" s="33">
        <v>43208</v>
      </c>
      <c r="C25" s="32">
        <v>0.42037037037037034</v>
      </c>
      <c r="D25" s="34">
        <v>525.46323437499996</v>
      </c>
      <c r="E25" s="34">
        <v>148.37067578125001</v>
      </c>
      <c r="F25" s="34">
        <v>263.496375</v>
      </c>
      <c r="G25" s="34">
        <v>1232.0999999999999</v>
      </c>
      <c r="H25" s="144">
        <v>0.95866666666666656</v>
      </c>
      <c r="K25" s="73">
        <f t="shared" si="0"/>
        <v>1518070.4099999997</v>
      </c>
      <c r="L25" s="73">
        <f t="shared" si="1"/>
        <v>22013.857431784811</v>
      </c>
      <c r="M25" s="73">
        <f t="shared" si="2"/>
        <v>69430.33963814062</v>
      </c>
      <c r="N25" s="144">
        <f t="shared" si="3"/>
        <v>0.91904177777777751</v>
      </c>
      <c r="Q25" s="128" t="s">
        <v>18</v>
      </c>
      <c r="R25" s="128"/>
      <c r="S25" s="128"/>
      <c r="T25" s="128"/>
    </row>
    <row r="26" spans="2:24" x14ac:dyDescent="0.25">
      <c r="B26" s="33">
        <v>43208</v>
      </c>
      <c r="C26" s="32">
        <v>0.42038194444444449</v>
      </c>
      <c r="D26" s="34">
        <v>525.01557812500005</v>
      </c>
      <c r="E26" s="34">
        <v>148.36099218750002</v>
      </c>
      <c r="F26" s="34">
        <v>262.91259374999998</v>
      </c>
      <c r="G26" s="34">
        <v>1228.4000000000001</v>
      </c>
      <c r="H26" s="144">
        <v>0.95866666666666656</v>
      </c>
      <c r="K26" s="73">
        <f t="shared" si="0"/>
        <v>1508966.5600000003</v>
      </c>
      <c r="L26" s="73">
        <f t="shared" si="1"/>
        <v>22010.984002859441</v>
      </c>
      <c r="M26" s="73">
        <f t="shared" si="2"/>
        <v>69123.031952352525</v>
      </c>
      <c r="N26" s="144">
        <f t="shared" si="3"/>
        <v>0.91904177777777751</v>
      </c>
      <c r="Q26" s="7" t="s">
        <v>19</v>
      </c>
      <c r="R26" s="7" t="s">
        <v>20</v>
      </c>
      <c r="S26" s="8" t="s">
        <v>21</v>
      </c>
      <c r="T26" s="8" t="s">
        <v>22</v>
      </c>
    </row>
    <row r="27" spans="2:24" x14ac:dyDescent="0.25">
      <c r="B27" s="33">
        <v>43208</v>
      </c>
      <c r="C27" s="32">
        <v>0.42039351851851853</v>
      </c>
      <c r="D27" s="34">
        <v>524.67550000000006</v>
      </c>
      <c r="E27" s="34">
        <v>148.13930468750002</v>
      </c>
      <c r="F27" s="34">
        <v>263.1480234375</v>
      </c>
      <c r="G27" s="34">
        <v>1228.4000000000001</v>
      </c>
      <c r="H27" s="144">
        <v>0.95866666666666656</v>
      </c>
      <c r="K27" s="73">
        <f t="shared" si="0"/>
        <v>1508966.5600000003</v>
      </c>
      <c r="L27" s="73">
        <f t="shared" si="1"/>
        <v>21945.253593295965</v>
      </c>
      <c r="M27" s="73">
        <f t="shared" si="2"/>
        <v>69246.882239063052</v>
      </c>
      <c r="N27" s="144">
        <f t="shared" si="3"/>
        <v>0.91904177777777751</v>
      </c>
      <c r="Q27" s="10">
        <v>8.5000000000000006E-2</v>
      </c>
      <c r="R27" s="11">
        <v>0.95</v>
      </c>
      <c r="S27" s="41">
        <v>5.3999999999999999E-2</v>
      </c>
      <c r="T27" s="41">
        <v>1.1319999999999999</v>
      </c>
    </row>
    <row r="28" spans="2:24" x14ac:dyDescent="0.25">
      <c r="B28" s="33">
        <v>43208</v>
      </c>
      <c r="C28" s="32">
        <v>0.42040509259259262</v>
      </c>
      <c r="D28" s="34">
        <v>525.23754687500002</v>
      </c>
      <c r="E28" s="34">
        <v>148.15195312500001</v>
      </c>
      <c r="F28" s="34">
        <v>261.18732031249999</v>
      </c>
      <c r="G28" s="34">
        <v>1220.3</v>
      </c>
      <c r="H28" s="144">
        <v>0.95866666666666656</v>
      </c>
      <c r="K28" s="73">
        <f t="shared" si="0"/>
        <v>1489132.0899999999</v>
      </c>
      <c r="L28" s="73">
        <f t="shared" si="1"/>
        <v>21949.001214752199</v>
      </c>
      <c r="M28" s="73">
        <f t="shared" si="2"/>
        <v>68218.816292024465</v>
      </c>
      <c r="N28" s="144">
        <f t="shared" si="3"/>
        <v>0.91904177777777751</v>
      </c>
    </row>
    <row r="29" spans="2:24" ht="15.75" x14ac:dyDescent="0.25">
      <c r="B29" s="33">
        <v>43208</v>
      </c>
      <c r="C29" s="32">
        <v>0.42041666666666666</v>
      </c>
      <c r="D29" s="34">
        <v>523.75553124999999</v>
      </c>
      <c r="E29" s="34">
        <v>147.93444921874999</v>
      </c>
      <c r="F29" s="34">
        <v>261.58166406250001</v>
      </c>
      <c r="G29" s="34">
        <v>1222.5999999999999</v>
      </c>
      <c r="H29" s="144">
        <v>0.95866666666666656</v>
      </c>
      <c r="K29" s="73">
        <f t="shared" si="0"/>
        <v>1494750.7599999998</v>
      </c>
      <c r="L29" s="73">
        <f t="shared" si="1"/>
        <v>21884.601265654921</v>
      </c>
      <c r="M29" s="73">
        <f t="shared" si="2"/>
        <v>68424.966973706614</v>
      </c>
      <c r="N29" s="144">
        <f t="shared" si="3"/>
        <v>0.91904177777777751</v>
      </c>
      <c r="Q29" s="126" t="s">
        <v>58</v>
      </c>
      <c r="R29" s="126"/>
      <c r="S29" s="126"/>
      <c r="T29" s="126"/>
      <c r="U29" s="126"/>
      <c r="V29" s="126"/>
      <c r="W29" s="126"/>
      <c r="X29" s="126"/>
    </row>
    <row r="30" spans="2:24" x14ac:dyDescent="0.25">
      <c r="B30" s="33">
        <v>43208</v>
      </c>
      <c r="C30" s="32">
        <v>0.42042824074074076</v>
      </c>
      <c r="D30" s="34">
        <v>524.860234375</v>
      </c>
      <c r="E30" s="34">
        <v>148.66587109375001</v>
      </c>
      <c r="F30" s="34">
        <v>261.56431250000003</v>
      </c>
      <c r="G30" s="34">
        <v>1223.4000000000001</v>
      </c>
      <c r="H30" s="144">
        <v>0.95833333333333348</v>
      </c>
      <c r="K30" s="73">
        <f t="shared" si="0"/>
        <v>1496707.5600000003</v>
      </c>
      <c r="L30" s="73">
        <f t="shared" si="1"/>
        <v>22101.541228063496</v>
      </c>
      <c r="M30" s="73">
        <f t="shared" si="2"/>
        <v>68415.889573597669</v>
      </c>
      <c r="N30" s="144">
        <f t="shared" si="3"/>
        <v>0.91840277777777801</v>
      </c>
      <c r="Q30" s="17" t="s">
        <v>31</v>
      </c>
      <c r="R30" s="117" t="s">
        <v>32</v>
      </c>
      <c r="S30" s="118"/>
      <c r="T30" s="118"/>
      <c r="U30" s="119"/>
      <c r="V30" s="12" t="s">
        <v>25</v>
      </c>
      <c r="W30" s="12" t="s">
        <v>33</v>
      </c>
      <c r="X30" s="12" t="s">
        <v>23</v>
      </c>
    </row>
    <row r="31" spans="2:24" x14ac:dyDescent="0.25">
      <c r="B31" s="33">
        <v>43208</v>
      </c>
      <c r="C31" s="32">
        <v>0.42043981481481479</v>
      </c>
      <c r="D31" s="34">
        <v>524.81498437499999</v>
      </c>
      <c r="E31" s="34">
        <v>148.55151953124999</v>
      </c>
      <c r="F31" s="34">
        <v>262.58947656250001</v>
      </c>
      <c r="G31" s="34">
        <v>1227.5999999999999</v>
      </c>
      <c r="H31" s="144">
        <v>0.95866666666666656</v>
      </c>
      <c r="K31" s="73">
        <f t="shared" si="0"/>
        <v>1507001.7599999998</v>
      </c>
      <c r="L31" s="73">
        <f t="shared" si="1"/>
        <v>22067.55395504335</v>
      </c>
      <c r="M31" s="73">
        <f t="shared" si="2"/>
        <v>68953.233201367737</v>
      </c>
      <c r="N31" s="144">
        <f t="shared" si="3"/>
        <v>0.91904177777777751</v>
      </c>
      <c r="Q31" s="18">
        <v>1</v>
      </c>
      <c r="R31" s="123" t="s">
        <v>34</v>
      </c>
      <c r="S31" s="124"/>
      <c r="T31" s="124"/>
      <c r="U31" s="125"/>
      <c r="V31" s="28" t="s">
        <v>59</v>
      </c>
      <c r="W31" s="18" t="s">
        <v>35</v>
      </c>
      <c r="X31" s="49">
        <v>83</v>
      </c>
    </row>
    <row r="32" spans="2:24" x14ac:dyDescent="0.25">
      <c r="B32" s="33">
        <v>43208</v>
      </c>
      <c r="C32" s="32">
        <v>0.42045138888888894</v>
      </c>
      <c r="D32" s="34">
        <v>524.16399999999999</v>
      </c>
      <c r="E32" s="34">
        <v>148.19391015625001</v>
      </c>
      <c r="F32" s="34">
        <v>262.27754687499998</v>
      </c>
      <c r="G32" s="34">
        <v>1227.3</v>
      </c>
      <c r="H32" s="144">
        <v>0.95866666666666656</v>
      </c>
      <c r="K32" s="73">
        <f t="shared" si="0"/>
        <v>1506265.2899999998</v>
      </c>
      <c r="L32" s="73">
        <f t="shared" si="1"/>
        <v>21961.435007398701</v>
      </c>
      <c r="M32" s="73">
        <f t="shared" si="2"/>
        <v>68789.511594767813</v>
      </c>
      <c r="N32" s="144">
        <f t="shared" si="3"/>
        <v>0.91904177777777751</v>
      </c>
      <c r="Q32" s="18">
        <v>2</v>
      </c>
      <c r="R32" s="123" t="s">
        <v>28</v>
      </c>
      <c r="S32" s="124"/>
      <c r="T32" s="124"/>
      <c r="U32" s="125"/>
      <c r="V32" s="28" t="s">
        <v>60</v>
      </c>
      <c r="W32" s="18" t="s">
        <v>35</v>
      </c>
      <c r="X32" s="49">
        <f xml:space="preserve"> X23*100</f>
        <v>83.121256663188106</v>
      </c>
    </row>
    <row r="33" spans="2:39" x14ac:dyDescent="0.25">
      <c r="B33" s="33">
        <v>43208</v>
      </c>
      <c r="C33" s="32">
        <v>0.42046296296296298</v>
      </c>
      <c r="D33" s="34">
        <v>524.90475000000004</v>
      </c>
      <c r="E33" s="34">
        <v>148.00712890625002</v>
      </c>
      <c r="F33" s="34">
        <v>263.12300781250002</v>
      </c>
      <c r="G33" s="34">
        <v>1230.5999999999999</v>
      </c>
      <c r="H33" s="144">
        <v>0.95899999999999996</v>
      </c>
      <c r="K33" s="73">
        <f t="shared" si="0"/>
        <v>1514376.3599999999</v>
      </c>
      <c r="L33" s="73">
        <f t="shared" si="1"/>
        <v>21906.11020707131</v>
      </c>
      <c r="M33" s="73">
        <f t="shared" si="2"/>
        <v>69233.717240296945</v>
      </c>
      <c r="N33" s="144">
        <f t="shared" si="3"/>
        <v>0.91968099999999997</v>
      </c>
      <c r="Q33" s="18">
        <v>3</v>
      </c>
      <c r="R33" s="123" t="s">
        <v>36</v>
      </c>
      <c r="S33" s="124"/>
      <c r="T33" s="124"/>
      <c r="U33" s="125"/>
      <c r="V33" s="28" t="s">
        <v>61</v>
      </c>
      <c r="W33" s="18" t="s">
        <v>35</v>
      </c>
      <c r="X33" s="49">
        <f xml:space="preserve"> (X31*X32)/100</f>
        <v>68.990643030446122</v>
      </c>
    </row>
    <row r="34" spans="2:39" x14ac:dyDescent="0.25">
      <c r="B34" s="33">
        <v>43208</v>
      </c>
      <c r="C34" s="32">
        <v>0.42047453703703702</v>
      </c>
      <c r="D34" s="34">
        <v>524.15776562500002</v>
      </c>
      <c r="E34" s="34">
        <v>148.32599609375001</v>
      </c>
      <c r="F34" s="34">
        <v>262.22251562500003</v>
      </c>
      <c r="G34" s="34">
        <v>1225.5999999999999</v>
      </c>
      <c r="H34" s="144">
        <v>0.95866666666666656</v>
      </c>
      <c r="K34" s="73">
        <f t="shared" si="0"/>
        <v>1502095.3599999999</v>
      </c>
      <c r="L34" s="73">
        <f t="shared" si="1"/>
        <v>22000.601117203143</v>
      </c>
      <c r="M34" s="73">
        <f t="shared" si="2"/>
        <v>68760.647700703383</v>
      </c>
      <c r="N34" s="144">
        <f t="shared" si="3"/>
        <v>0.91904177777777751</v>
      </c>
      <c r="Q34" s="18">
        <v>4</v>
      </c>
      <c r="R34" s="123" t="s">
        <v>37</v>
      </c>
      <c r="S34" s="124"/>
      <c r="T34" s="124"/>
      <c r="U34" s="125"/>
      <c r="V34" s="28" t="s">
        <v>62</v>
      </c>
      <c r="W34" s="20" t="s">
        <v>38</v>
      </c>
      <c r="X34" s="19">
        <f xml:space="preserve"> U5*U16</f>
        <v>261.1190340561933</v>
      </c>
    </row>
    <row r="35" spans="2:39" x14ac:dyDescent="0.25">
      <c r="B35" s="33">
        <v>43208</v>
      </c>
      <c r="C35" s="32">
        <v>0.42048611111111112</v>
      </c>
      <c r="D35" s="34">
        <v>524.29765625000005</v>
      </c>
      <c r="E35" s="34">
        <v>147.81430859375001</v>
      </c>
      <c r="F35" s="34">
        <v>262.79592968750001</v>
      </c>
      <c r="G35" s="34">
        <v>1227.5999999999999</v>
      </c>
      <c r="H35" s="144">
        <v>0.95899999999999996</v>
      </c>
      <c r="K35" s="73">
        <f t="shared" si="0"/>
        <v>1507001.7599999998</v>
      </c>
      <c r="L35" s="73">
        <f t="shared" si="1"/>
        <v>21849.069825048358</v>
      </c>
      <c r="M35" s="73">
        <f t="shared" si="2"/>
        <v>69061.700660317452</v>
      </c>
      <c r="N35" s="144">
        <f t="shared" si="3"/>
        <v>0.91968099999999997</v>
      </c>
      <c r="Q35" s="18">
        <v>5</v>
      </c>
      <c r="R35" s="123" t="s">
        <v>39</v>
      </c>
      <c r="S35" s="124"/>
      <c r="T35" s="124"/>
      <c r="U35" s="125"/>
      <c r="V35" s="28" t="s">
        <v>63</v>
      </c>
      <c r="W35" s="20" t="s">
        <v>38</v>
      </c>
      <c r="X35" s="19">
        <f>(1-(X33/100))*X34</f>
        <v>80.971333385935949</v>
      </c>
    </row>
    <row r="36" spans="2:39" x14ac:dyDescent="0.25">
      <c r="B36" s="33">
        <v>43208</v>
      </c>
      <c r="C36" s="32">
        <v>0.42049768518518515</v>
      </c>
      <c r="D36" s="34">
        <v>524.48584374999996</v>
      </c>
      <c r="E36" s="34">
        <v>148.14515625000001</v>
      </c>
      <c r="F36" s="34">
        <v>263.16970312500001</v>
      </c>
      <c r="G36" s="34">
        <v>1228.5999999999999</v>
      </c>
      <c r="H36" s="144">
        <v>0.95899999999999996</v>
      </c>
      <c r="K36" s="73">
        <f t="shared" si="0"/>
        <v>1509457.9599999997</v>
      </c>
      <c r="L36" s="73">
        <f t="shared" si="1"/>
        <v>21946.987320336917</v>
      </c>
      <c r="M36" s="73">
        <f t="shared" si="2"/>
        <v>69258.292642900647</v>
      </c>
      <c r="N36" s="144">
        <f t="shared" si="3"/>
        <v>0.91968099999999997</v>
      </c>
      <c r="Q36" s="18">
        <v>6</v>
      </c>
      <c r="R36" s="123" t="s">
        <v>40</v>
      </c>
      <c r="S36" s="124"/>
      <c r="T36" s="124"/>
      <c r="U36" s="125"/>
      <c r="V36" s="28" t="s">
        <v>64</v>
      </c>
      <c r="W36" s="20" t="s">
        <v>38</v>
      </c>
      <c r="X36" s="19">
        <f xml:space="preserve"> X34+X48</f>
        <v>848.82241994008018</v>
      </c>
    </row>
    <row r="37" spans="2:39" x14ac:dyDescent="0.25">
      <c r="B37" s="33">
        <v>43208</v>
      </c>
      <c r="C37" s="32">
        <v>0.42050925925925925</v>
      </c>
      <c r="D37" s="34">
        <v>524.73135937500001</v>
      </c>
      <c r="E37" s="34">
        <v>148.50732812500002</v>
      </c>
      <c r="F37" s="34">
        <v>263.91081250000002</v>
      </c>
      <c r="G37" s="34">
        <v>1232.5999999999999</v>
      </c>
      <c r="H37" s="144">
        <v>0.95866666666666656</v>
      </c>
      <c r="K37" s="73">
        <f t="shared" si="0"/>
        <v>1519302.7599999998</v>
      </c>
      <c r="L37" s="73">
        <f t="shared" si="1"/>
        <v>22054.426506826421</v>
      </c>
      <c r="M37" s="73">
        <f t="shared" si="2"/>
        <v>69648.916954410161</v>
      </c>
      <c r="N37" s="144">
        <f t="shared" si="3"/>
        <v>0.91904177777777751</v>
      </c>
      <c r="Q37" s="18">
        <v>7</v>
      </c>
      <c r="R37" s="123" t="s">
        <v>41</v>
      </c>
      <c r="S37" s="124"/>
      <c r="T37" s="124"/>
      <c r="U37" s="125"/>
      <c r="V37" s="28" t="s">
        <v>65</v>
      </c>
      <c r="W37" s="20" t="s">
        <v>38</v>
      </c>
      <c r="X37" s="19">
        <f xml:space="preserve"> X36-X35-X48</f>
        <v>180.14770067025734</v>
      </c>
    </row>
    <row r="38" spans="2:39" x14ac:dyDescent="0.25">
      <c r="B38" s="33">
        <v>43208</v>
      </c>
      <c r="C38" s="32">
        <v>0.42052083333333329</v>
      </c>
      <c r="D38" s="34">
        <v>525.26392187500005</v>
      </c>
      <c r="E38" s="34">
        <v>148.58059765625001</v>
      </c>
      <c r="F38" s="34">
        <v>264.41844531250001</v>
      </c>
      <c r="G38" s="34">
        <v>1233.0999999999999</v>
      </c>
      <c r="H38" s="144">
        <v>0.95866666666666656</v>
      </c>
      <c r="K38" s="73">
        <f t="shared" si="0"/>
        <v>1520535.6099999999</v>
      </c>
      <c r="L38" s="73">
        <f t="shared" si="1"/>
        <v>22076.193999888445</v>
      </c>
      <c r="M38" s="73">
        <f t="shared" si="2"/>
        <v>69917.114221479555</v>
      </c>
      <c r="N38" s="144">
        <f t="shared" si="3"/>
        <v>0.91904177777777751</v>
      </c>
      <c r="Q38" s="18">
        <v>8</v>
      </c>
      <c r="R38" s="123" t="s">
        <v>42</v>
      </c>
      <c r="S38" s="124"/>
      <c r="T38" s="124"/>
      <c r="U38" s="125"/>
      <c r="V38" s="28" t="s">
        <v>66</v>
      </c>
      <c r="W38" s="20" t="s">
        <v>43</v>
      </c>
      <c r="X38" s="19">
        <f xml:space="preserve"> R11*T16</f>
        <v>148.25023496257376</v>
      </c>
    </row>
    <row r="39" spans="2:39" x14ac:dyDescent="0.25">
      <c r="B39" s="33">
        <v>43208</v>
      </c>
      <c r="C39" s="32">
        <v>0.42053240740740744</v>
      </c>
      <c r="D39" s="34">
        <v>525.42343749999998</v>
      </c>
      <c r="E39" s="34">
        <v>148.62448828125</v>
      </c>
      <c r="F39" s="34">
        <v>264.21810156250001</v>
      </c>
      <c r="G39" s="34">
        <v>1232.4000000000001</v>
      </c>
      <c r="H39" s="144">
        <v>0.95866666666666656</v>
      </c>
      <c r="K39" s="73">
        <f t="shared" si="0"/>
        <v>1518809.7600000002</v>
      </c>
      <c r="L39" s="73">
        <f t="shared" si="1"/>
        <v>22089.238516863417</v>
      </c>
      <c r="M39" s="73">
        <f t="shared" si="2"/>
        <v>69811.205193291564</v>
      </c>
      <c r="N39" s="144">
        <f t="shared" si="3"/>
        <v>0.91904177777777751</v>
      </c>
      <c r="Q39" s="18">
        <v>9</v>
      </c>
      <c r="R39" s="110" t="s">
        <v>44</v>
      </c>
      <c r="S39" s="110"/>
      <c r="T39" s="110"/>
      <c r="U39" s="110"/>
      <c r="V39" s="29" t="s">
        <v>67</v>
      </c>
      <c r="W39" s="18" t="s">
        <v>35</v>
      </c>
      <c r="X39" s="19">
        <f>(X37/X36)*100</f>
        <v>21.223249579455533</v>
      </c>
    </row>
    <row r="40" spans="2:39" x14ac:dyDescent="0.25">
      <c r="B40" s="33">
        <v>43208</v>
      </c>
      <c r="C40" s="32">
        <v>0.42054398148148148</v>
      </c>
      <c r="D40" s="34">
        <v>524.95306249999999</v>
      </c>
      <c r="E40" s="34">
        <v>148.00050781249999</v>
      </c>
      <c r="F40" s="34">
        <v>263.58096093749998</v>
      </c>
      <c r="G40" s="34">
        <v>1230.0999999999999</v>
      </c>
      <c r="H40" s="144">
        <v>0.95899999999999996</v>
      </c>
      <c r="K40" s="73">
        <f t="shared" si="0"/>
        <v>1513146.0099999998</v>
      </c>
      <c r="L40" s="73">
        <f t="shared" si="1"/>
        <v>21904.150312757869</v>
      </c>
      <c r="M40" s="73">
        <f t="shared" si="2"/>
        <v>69474.922968735889</v>
      </c>
      <c r="N40" s="144">
        <f t="shared" si="3"/>
        <v>0.91968099999999997</v>
      </c>
    </row>
    <row r="41" spans="2:39" ht="15.75" x14ac:dyDescent="0.25">
      <c r="B41" s="33">
        <v>43208</v>
      </c>
      <c r="C41" s="32">
        <v>0.42055555555555557</v>
      </c>
      <c r="D41" s="34">
        <v>525.30481250000003</v>
      </c>
      <c r="E41" s="34">
        <v>148.8097265625</v>
      </c>
      <c r="F41" s="34">
        <v>264.11925000000002</v>
      </c>
      <c r="G41" s="34">
        <v>1234.1999999999998</v>
      </c>
      <c r="H41" s="144">
        <v>0.95833333333333348</v>
      </c>
      <c r="K41" s="73">
        <f t="shared" si="0"/>
        <v>1523249.6399999997</v>
      </c>
      <c r="L41" s="73">
        <f t="shared" si="1"/>
        <v>22144.33471960602</v>
      </c>
      <c r="M41" s="73">
        <f t="shared" si="2"/>
        <v>69758.978220562509</v>
      </c>
      <c r="N41" s="144">
        <f t="shared" si="3"/>
        <v>0.91840277777777801</v>
      </c>
      <c r="Q41" s="114" t="s">
        <v>72</v>
      </c>
      <c r="R41" s="115"/>
      <c r="S41" s="115"/>
      <c r="T41" s="115"/>
      <c r="U41" s="115"/>
      <c r="V41" s="115"/>
      <c r="W41" s="115"/>
      <c r="X41" s="116"/>
    </row>
    <row r="42" spans="2:39" x14ac:dyDescent="0.25">
      <c r="B42" s="33">
        <v>43208</v>
      </c>
      <c r="C42" s="32">
        <v>0.42056712962962961</v>
      </c>
      <c r="D42" s="34">
        <v>524.26671875</v>
      </c>
      <c r="E42" s="34">
        <v>148.6740859375</v>
      </c>
      <c r="F42" s="34">
        <v>263.50519531250001</v>
      </c>
      <c r="G42" s="34">
        <v>1229.8</v>
      </c>
      <c r="H42" s="144">
        <v>0.95833333333333348</v>
      </c>
      <c r="K42" s="73">
        <f t="shared" si="0"/>
        <v>1512408.0399999998</v>
      </c>
      <c r="L42" s="73">
        <f t="shared" si="1"/>
        <v>22103.983829351135</v>
      </c>
      <c r="M42" s="73">
        <f t="shared" si="2"/>
        <v>69434.987956678771</v>
      </c>
      <c r="N42" s="144">
        <f t="shared" si="3"/>
        <v>0.91840277777777801</v>
      </c>
      <c r="Q42" s="17" t="s">
        <v>31</v>
      </c>
      <c r="R42" s="117" t="s">
        <v>32</v>
      </c>
      <c r="S42" s="118"/>
      <c r="T42" s="118"/>
      <c r="U42" s="119"/>
      <c r="V42" s="12" t="s">
        <v>25</v>
      </c>
      <c r="W42" s="12" t="s">
        <v>33</v>
      </c>
      <c r="X42" s="12" t="s">
        <v>23</v>
      </c>
    </row>
    <row r="43" spans="2:39" ht="15.75" x14ac:dyDescent="0.25">
      <c r="B43" s="33">
        <v>43208</v>
      </c>
      <c r="C43" s="32">
        <v>0.4205787037037037</v>
      </c>
      <c r="D43" s="34">
        <v>524.58503125000004</v>
      </c>
      <c r="E43" s="34">
        <v>148.6385390625</v>
      </c>
      <c r="F43" s="34">
        <v>264.1291875</v>
      </c>
      <c r="G43" s="34">
        <v>1232.2</v>
      </c>
      <c r="H43" s="144">
        <v>0.95866666666666656</v>
      </c>
      <c r="K43" s="73">
        <f t="shared" si="0"/>
        <v>1518316.84</v>
      </c>
      <c r="L43" s="73">
        <f t="shared" si="1"/>
        <v>22093.415294634338</v>
      </c>
      <c r="M43" s="73">
        <f t="shared" si="2"/>
        <v>69764.227689410152</v>
      </c>
      <c r="N43" s="144">
        <f t="shared" si="3"/>
        <v>0.91904177777777751</v>
      </c>
      <c r="Q43" s="18">
        <v>1</v>
      </c>
      <c r="R43" s="25" t="s">
        <v>45</v>
      </c>
      <c r="S43" s="26"/>
      <c r="T43" s="26"/>
      <c r="U43" s="27"/>
      <c r="V43" s="67" t="s">
        <v>46</v>
      </c>
      <c r="W43" s="18" t="s">
        <v>47</v>
      </c>
      <c r="X43" s="24">
        <v>1.085</v>
      </c>
    </row>
    <row r="44" spans="2:39" ht="18" x14ac:dyDescent="0.25">
      <c r="B44" s="33">
        <v>43208</v>
      </c>
      <c r="C44" s="32">
        <v>0.42059027777777774</v>
      </c>
      <c r="D44" s="34">
        <v>524.21396875000005</v>
      </c>
      <c r="E44" s="34">
        <v>148.59296875000001</v>
      </c>
      <c r="F44" s="34">
        <v>266.44871875000001</v>
      </c>
      <c r="G44" s="34">
        <v>1241.3</v>
      </c>
      <c r="H44" s="144">
        <v>0.95833333333333348</v>
      </c>
      <c r="K44" s="73">
        <f t="shared" si="0"/>
        <v>1540825.69</v>
      </c>
      <c r="L44" s="73">
        <f t="shared" si="1"/>
        <v>22079.87036193848</v>
      </c>
      <c r="M44" s="73">
        <f t="shared" si="2"/>
        <v>70994.919723516607</v>
      </c>
      <c r="N44" s="144">
        <f t="shared" si="3"/>
        <v>0.91840277777777801</v>
      </c>
      <c r="Q44" s="18">
        <v>2</v>
      </c>
      <c r="R44" s="25" t="s">
        <v>48</v>
      </c>
      <c r="S44" s="26"/>
      <c r="T44" s="26"/>
      <c r="U44" s="27"/>
      <c r="V44" s="67" t="s">
        <v>3</v>
      </c>
      <c r="W44" s="18" t="s">
        <v>49</v>
      </c>
      <c r="X44" s="43">
        <v>150</v>
      </c>
      <c r="AG44" s="97" t="s">
        <v>31</v>
      </c>
      <c r="AH44" s="98" t="s">
        <v>92</v>
      </c>
      <c r="AI44" s="98"/>
      <c r="AJ44" s="99" t="s">
        <v>93</v>
      </c>
      <c r="AK44" s="100"/>
      <c r="AL44" s="100"/>
      <c r="AM44" s="101"/>
    </row>
    <row r="45" spans="2:39" ht="15.75" x14ac:dyDescent="0.25">
      <c r="B45" s="33">
        <v>43208</v>
      </c>
      <c r="C45" s="32">
        <v>0.42060185185185189</v>
      </c>
      <c r="D45" s="34">
        <v>524.52042187500001</v>
      </c>
      <c r="E45" s="34">
        <v>148.704921875</v>
      </c>
      <c r="F45" s="34">
        <v>267.22346093750002</v>
      </c>
      <c r="G45" s="34">
        <v>1245.5999999999999</v>
      </c>
      <c r="H45" s="144">
        <v>0.95833333333333348</v>
      </c>
      <c r="K45" s="73">
        <f t="shared" si="0"/>
        <v>1551519.3599999999</v>
      </c>
      <c r="L45" s="73">
        <f t="shared" si="1"/>
        <v>22113.153789849854</v>
      </c>
      <c r="M45" s="73">
        <f t="shared" si="2"/>
        <v>71408.378075415603</v>
      </c>
      <c r="N45" s="144">
        <f t="shared" si="3"/>
        <v>0.91840277777777801</v>
      </c>
      <c r="Q45" s="18">
        <v>3</v>
      </c>
      <c r="R45" s="25" t="s">
        <v>50</v>
      </c>
      <c r="S45" s="26"/>
      <c r="T45" s="26"/>
      <c r="U45" s="27"/>
      <c r="V45" s="67" t="s">
        <v>90</v>
      </c>
      <c r="W45" s="18" t="s">
        <v>51</v>
      </c>
      <c r="X45" s="24" t="s">
        <v>73</v>
      </c>
      <c r="AG45" s="97"/>
      <c r="AH45" s="98"/>
      <c r="AI45" s="98"/>
      <c r="AJ45" s="99" t="s">
        <v>73</v>
      </c>
      <c r="AK45" s="101"/>
      <c r="AL45" s="99" t="s">
        <v>91</v>
      </c>
      <c r="AM45" s="101"/>
    </row>
    <row r="46" spans="2:39" x14ac:dyDescent="0.25">
      <c r="B46" s="33">
        <v>43208</v>
      </c>
      <c r="C46" s="32">
        <v>0.42061342592592593</v>
      </c>
      <c r="D46" s="34">
        <v>524.22439062499996</v>
      </c>
      <c r="E46" s="34">
        <v>148.44917968749999</v>
      </c>
      <c r="F46" s="34">
        <v>266.70129687500003</v>
      </c>
      <c r="G46" s="34">
        <v>1241.6999999999998</v>
      </c>
      <c r="H46" s="144">
        <v>0.95833333333333348</v>
      </c>
      <c r="K46" s="73">
        <f t="shared" si="0"/>
        <v>1541818.8899999997</v>
      </c>
      <c r="L46" s="73">
        <f t="shared" si="1"/>
        <v>22037.158949891662</v>
      </c>
      <c r="M46" s="73">
        <f t="shared" si="2"/>
        <v>71129.581754806903</v>
      </c>
      <c r="N46" s="144">
        <f t="shared" si="3"/>
        <v>0.91840277777777801</v>
      </c>
      <c r="Q46" s="18">
        <v>4</v>
      </c>
      <c r="R46" s="25" t="s">
        <v>52</v>
      </c>
      <c r="S46" s="26"/>
      <c r="T46" s="26"/>
      <c r="U46" s="27"/>
      <c r="V46" s="29" t="s">
        <v>68</v>
      </c>
      <c r="W46" s="18" t="s">
        <v>53</v>
      </c>
      <c r="X46" s="41">
        <v>0.122</v>
      </c>
      <c r="AG46" s="37">
        <v>13</v>
      </c>
      <c r="AH46" s="96">
        <v>150</v>
      </c>
      <c r="AI46" s="96"/>
      <c r="AJ46" s="96">
        <v>0.122</v>
      </c>
      <c r="AK46" s="96"/>
      <c r="AL46" s="96">
        <v>0.20200000000000001</v>
      </c>
      <c r="AM46" s="96"/>
    </row>
    <row r="47" spans="2:39" x14ac:dyDescent="0.25">
      <c r="B47" s="33">
        <v>43208</v>
      </c>
      <c r="C47" s="32">
        <v>0.42062500000000003</v>
      </c>
      <c r="D47" s="34">
        <v>524.50301562499999</v>
      </c>
      <c r="E47" s="34">
        <v>148.39656250000002</v>
      </c>
      <c r="F47" s="34">
        <v>266.92007812500003</v>
      </c>
      <c r="G47" s="34">
        <v>1242.3</v>
      </c>
      <c r="H47" s="144">
        <v>0.95833333333333348</v>
      </c>
      <c r="K47" s="73">
        <f t="shared" si="0"/>
        <v>1543309.2899999998</v>
      </c>
      <c r="L47" s="73">
        <f t="shared" si="1"/>
        <v>22021.53976181641</v>
      </c>
      <c r="M47" s="73">
        <f t="shared" si="2"/>
        <v>71246.328106256115</v>
      </c>
      <c r="N47" s="144">
        <f t="shared" si="3"/>
        <v>0.91840277777777801</v>
      </c>
      <c r="Q47" s="18">
        <v>5</v>
      </c>
      <c r="R47" s="120" t="s">
        <v>54</v>
      </c>
      <c r="S47" s="121"/>
      <c r="T47" s="121"/>
      <c r="U47" s="122"/>
      <c r="V47" s="29" t="s">
        <v>69</v>
      </c>
      <c r="W47" s="18" t="s">
        <v>55</v>
      </c>
      <c r="X47" s="14">
        <f xml:space="preserve"> X43*X46</f>
        <v>0.13236999999999999</v>
      </c>
    </row>
    <row r="48" spans="2:39" x14ac:dyDescent="0.25">
      <c r="B48" s="33">
        <v>43208</v>
      </c>
      <c r="C48" s="32">
        <v>0.42063657407407407</v>
      </c>
      <c r="D48" s="34">
        <v>523.85990624999999</v>
      </c>
      <c r="E48" s="34">
        <v>148.60635156250001</v>
      </c>
      <c r="F48" s="34">
        <v>266.08596875000001</v>
      </c>
      <c r="G48" s="34">
        <v>1239.1999999999998</v>
      </c>
      <c r="H48" s="144">
        <v>0.95833333333333348</v>
      </c>
      <c r="K48" s="73">
        <f t="shared" si="0"/>
        <v>1535616.6399999997</v>
      </c>
      <c r="L48" s="73">
        <f t="shared" si="1"/>
        <v>22083.847724717351</v>
      </c>
      <c r="M48" s="73">
        <f t="shared" si="2"/>
        <v>70801.742765625982</v>
      </c>
      <c r="N48" s="144">
        <f t="shared" si="3"/>
        <v>0.91840277777777801</v>
      </c>
      <c r="Q48" s="18">
        <v>6</v>
      </c>
      <c r="R48" s="103" t="s">
        <v>56</v>
      </c>
      <c r="S48" s="104"/>
      <c r="T48" s="104"/>
      <c r="U48" s="105"/>
      <c r="V48" s="29" t="s">
        <v>70</v>
      </c>
      <c r="W48" s="18" t="s">
        <v>38</v>
      </c>
      <c r="X48" s="24">
        <f xml:space="preserve"> 0.003*V16*(V5^2)*X47</f>
        <v>587.70338588388688</v>
      </c>
    </row>
    <row r="49" spans="2:24" x14ac:dyDescent="0.25">
      <c r="B49" s="33">
        <v>43208</v>
      </c>
      <c r="C49" s="32">
        <v>0.42064814814814816</v>
      </c>
      <c r="D49" s="34">
        <v>524.85639062500002</v>
      </c>
      <c r="E49" s="34">
        <v>148.39126171875</v>
      </c>
      <c r="F49" s="34">
        <v>266.37063281249999</v>
      </c>
      <c r="G49" s="34">
        <v>1241.3</v>
      </c>
      <c r="H49" s="144">
        <v>0.95833333333333348</v>
      </c>
      <c r="K49" s="73">
        <f t="shared" si="0"/>
        <v>1540825.69</v>
      </c>
      <c r="L49" s="73">
        <f t="shared" si="1"/>
        <v>22019.966554482558</v>
      </c>
      <c r="M49" s="73">
        <f t="shared" si="2"/>
        <v>70953.314024931693</v>
      </c>
      <c r="N49" s="144">
        <f t="shared" si="3"/>
        <v>0.91840277777777801</v>
      </c>
      <c r="Q49" s="18">
        <v>7</v>
      </c>
      <c r="R49" s="103" t="s">
        <v>57</v>
      </c>
      <c r="S49" s="104"/>
      <c r="T49" s="104"/>
      <c r="U49" s="105"/>
      <c r="V49" s="29" t="s">
        <v>71</v>
      </c>
      <c r="W49" s="18" t="s">
        <v>35</v>
      </c>
      <c r="X49" s="19">
        <f xml:space="preserve"> (X34/X36)*100</f>
        <v>30.762504373367772</v>
      </c>
    </row>
    <row r="50" spans="2:24" x14ac:dyDescent="0.25">
      <c r="B50" s="33">
        <v>43208</v>
      </c>
      <c r="C50" s="32">
        <v>0.4206597222222222</v>
      </c>
      <c r="D50" s="34">
        <v>524.74318749999998</v>
      </c>
      <c r="E50" s="34">
        <v>148.62196093750001</v>
      </c>
      <c r="F50" s="34">
        <v>266.14623437500001</v>
      </c>
      <c r="G50" s="34">
        <v>1240.4000000000001</v>
      </c>
      <c r="H50" s="144">
        <v>0.95833333333333348</v>
      </c>
      <c r="K50" s="73">
        <f t="shared" si="0"/>
        <v>1538592.1600000001</v>
      </c>
      <c r="L50" s="73">
        <f t="shared" si="1"/>
        <v>22088.487272907776</v>
      </c>
      <c r="M50" s="73">
        <f t="shared" si="2"/>
        <v>70833.818071992428</v>
      </c>
      <c r="N50" s="144">
        <f t="shared" si="3"/>
        <v>0.91840277777777801</v>
      </c>
    </row>
    <row r="51" spans="2:24" x14ac:dyDescent="0.25">
      <c r="B51" s="33">
        <v>43208</v>
      </c>
      <c r="C51" s="32">
        <v>0.42067129629629635</v>
      </c>
      <c r="D51" s="34">
        <v>525.29740624999999</v>
      </c>
      <c r="E51" s="34">
        <v>148.67715625</v>
      </c>
      <c r="F51" s="34">
        <v>267.19743749999998</v>
      </c>
      <c r="G51" s="34">
        <v>1244.5</v>
      </c>
      <c r="H51" s="144">
        <v>0.95833333333333348</v>
      </c>
      <c r="K51" s="73">
        <f t="shared" si="0"/>
        <v>1548780.25</v>
      </c>
      <c r="L51" s="73">
        <f t="shared" si="1"/>
        <v>22104.896790586914</v>
      </c>
      <c r="M51" s="73">
        <f t="shared" si="2"/>
        <v>71394.470606566392</v>
      </c>
      <c r="N51" s="144">
        <f t="shared" si="3"/>
        <v>0.91840277777777801</v>
      </c>
    </row>
    <row r="52" spans="2:24" ht="15.75" x14ac:dyDescent="0.25">
      <c r="B52" s="33">
        <v>43208</v>
      </c>
      <c r="C52" s="32">
        <v>0.42068287037037039</v>
      </c>
      <c r="D52" s="34">
        <v>524.96809374999998</v>
      </c>
      <c r="E52" s="34">
        <v>148.45412109374999</v>
      </c>
      <c r="F52" s="34">
        <v>269.21902343750003</v>
      </c>
      <c r="G52" s="34">
        <v>1253.5</v>
      </c>
      <c r="H52" s="144">
        <v>0.95833333333333348</v>
      </c>
      <c r="K52" s="73">
        <f t="shared" si="0"/>
        <v>1571262.25</v>
      </c>
      <c r="L52" s="73">
        <f t="shared" si="1"/>
        <v>22038.626069717786</v>
      </c>
      <c r="M52" s="73">
        <f t="shared" si="2"/>
        <v>72478.882580641191</v>
      </c>
      <c r="N52" s="144">
        <f t="shared" si="3"/>
        <v>0.91840277777777801</v>
      </c>
      <c r="Q52" s="106" t="s">
        <v>74</v>
      </c>
      <c r="R52" s="107"/>
      <c r="S52" s="107"/>
      <c r="T52" s="107"/>
      <c r="U52" s="107"/>
      <c r="V52" s="107"/>
      <c r="W52" s="107"/>
      <c r="X52" s="108"/>
    </row>
    <row r="53" spans="2:24" x14ac:dyDescent="0.25">
      <c r="B53" s="33">
        <v>43208</v>
      </c>
      <c r="C53" s="32">
        <v>0.42069444444444443</v>
      </c>
      <c r="D53" s="34">
        <v>524.89407812499996</v>
      </c>
      <c r="E53" s="34">
        <v>148.52626171874999</v>
      </c>
      <c r="F53" s="34">
        <v>268.87213281250001</v>
      </c>
      <c r="G53" s="34">
        <v>1252.0999999999999</v>
      </c>
      <c r="H53" s="144">
        <v>0.95833333333333348</v>
      </c>
      <c r="K53" s="73">
        <f t="shared" si="0"/>
        <v>1567754.4099999997</v>
      </c>
      <c r="L53" s="73">
        <f t="shared" si="1"/>
        <v>22060.050420146621</v>
      </c>
      <c r="M53" s="73">
        <f t="shared" si="2"/>
        <v>72292.223803142653</v>
      </c>
      <c r="N53" s="144">
        <f t="shared" si="3"/>
        <v>0.91840277777777801</v>
      </c>
      <c r="Q53" s="17" t="s">
        <v>31</v>
      </c>
      <c r="R53" s="109" t="s">
        <v>32</v>
      </c>
      <c r="S53" s="109"/>
      <c r="T53" s="109"/>
      <c r="U53" s="109"/>
      <c r="V53" s="17" t="s">
        <v>25</v>
      </c>
      <c r="W53" s="17" t="s">
        <v>33</v>
      </c>
      <c r="X53" s="17" t="s">
        <v>23</v>
      </c>
    </row>
    <row r="54" spans="2:24" x14ac:dyDescent="0.25">
      <c r="B54" s="33">
        <v>43208</v>
      </c>
      <c r="C54" s="32">
        <v>0.42070601851851852</v>
      </c>
      <c r="D54" s="34">
        <v>525.07240624999997</v>
      </c>
      <c r="E54" s="34">
        <v>148.28897656250001</v>
      </c>
      <c r="F54" s="34">
        <v>268.33011718749998</v>
      </c>
      <c r="G54" s="34">
        <v>1249.8000000000002</v>
      </c>
      <c r="H54" s="144">
        <v>0.95899999999999996</v>
      </c>
      <c r="K54" s="73">
        <f t="shared" si="0"/>
        <v>1562000.0400000005</v>
      </c>
      <c r="L54" s="73">
        <f t="shared" si="1"/>
        <v>21989.620569953677</v>
      </c>
      <c r="M54" s="73">
        <f t="shared" si="2"/>
        <v>72001.051789857476</v>
      </c>
      <c r="N54" s="144">
        <f t="shared" si="3"/>
        <v>0.91968099999999997</v>
      </c>
      <c r="Q54" s="18">
        <v>1</v>
      </c>
      <c r="R54" s="110" t="s">
        <v>75</v>
      </c>
      <c r="S54" s="110"/>
      <c r="T54" s="110"/>
      <c r="U54" s="110"/>
      <c r="V54" s="45" t="s">
        <v>76</v>
      </c>
      <c r="W54" s="18" t="s">
        <v>38</v>
      </c>
      <c r="X54" s="19">
        <f xml:space="preserve"> X37</f>
        <v>180.14770067025734</v>
      </c>
    </row>
    <row r="55" spans="2:24" x14ac:dyDescent="0.25">
      <c r="B55" s="33">
        <v>43208</v>
      </c>
      <c r="C55" s="32">
        <v>0.42071759259259256</v>
      </c>
      <c r="D55" s="34">
        <v>524.96245312500002</v>
      </c>
      <c r="E55" s="34">
        <v>148.57021484374999</v>
      </c>
      <c r="F55" s="34">
        <v>267.96810937499998</v>
      </c>
      <c r="G55" s="34">
        <v>1248.2</v>
      </c>
      <c r="H55" s="144">
        <v>0.95866666666666656</v>
      </c>
      <c r="K55" s="73">
        <f t="shared" si="0"/>
        <v>1558003.2400000002</v>
      </c>
      <c r="L55" s="73">
        <f t="shared" si="1"/>
        <v>22073.108738718031</v>
      </c>
      <c r="M55" s="73">
        <f t="shared" si="2"/>
        <v>71806.907642011953</v>
      </c>
      <c r="N55" s="144">
        <f t="shared" si="3"/>
        <v>0.91904177777777751</v>
      </c>
      <c r="Q55" s="18">
        <v>2</v>
      </c>
      <c r="R55" s="110" t="s">
        <v>39</v>
      </c>
      <c r="S55" s="110"/>
      <c r="T55" s="110"/>
      <c r="U55" s="110"/>
      <c r="V55" s="45" t="s">
        <v>77</v>
      </c>
      <c r="W55" s="18" t="s">
        <v>38</v>
      </c>
      <c r="X55" s="19">
        <f xml:space="preserve"> X35</f>
        <v>80.971333385935949</v>
      </c>
    </row>
    <row r="56" spans="2:24" x14ac:dyDescent="0.25">
      <c r="B56" s="33">
        <v>43208</v>
      </c>
      <c r="C56" s="32">
        <v>0.42072916666666665</v>
      </c>
      <c r="D56" s="34">
        <v>525.33806249999998</v>
      </c>
      <c r="E56" s="34">
        <v>148.32612109375</v>
      </c>
      <c r="F56" s="34">
        <v>267.94896875000001</v>
      </c>
      <c r="G56" s="34">
        <v>1248.3</v>
      </c>
      <c r="H56" s="144">
        <v>0.95866666666666656</v>
      </c>
      <c r="K56" s="73">
        <f t="shared" si="0"/>
        <v>1558252.89</v>
      </c>
      <c r="L56" s="73">
        <f t="shared" si="1"/>
        <v>22000.638198717788</v>
      </c>
      <c r="M56" s="73">
        <f t="shared" si="2"/>
        <v>71796.649854188479</v>
      </c>
      <c r="N56" s="144">
        <f t="shared" si="3"/>
        <v>0.91904177777777751</v>
      </c>
      <c r="Q56" s="18">
        <v>3</v>
      </c>
      <c r="R56" s="110" t="s">
        <v>56</v>
      </c>
      <c r="S56" s="110"/>
      <c r="T56" s="110"/>
      <c r="U56" s="110"/>
      <c r="V56" s="46" t="s">
        <v>78</v>
      </c>
      <c r="W56" s="18" t="s">
        <v>38</v>
      </c>
      <c r="X56" s="24">
        <f xml:space="preserve"> X48</f>
        <v>587.70338588388688</v>
      </c>
    </row>
    <row r="57" spans="2:24" x14ac:dyDescent="0.25">
      <c r="B57" s="33">
        <v>43208</v>
      </c>
      <c r="C57" s="32">
        <v>0.42074074074074069</v>
      </c>
      <c r="D57" s="34">
        <v>524.35845312499998</v>
      </c>
      <c r="E57" s="34">
        <v>148.14517578125</v>
      </c>
      <c r="F57" s="34">
        <v>268.48310937500003</v>
      </c>
      <c r="G57" s="34">
        <v>1249.5</v>
      </c>
      <c r="H57" s="144">
        <v>0.95866666666666656</v>
      </c>
      <c r="K57" s="73">
        <f t="shared" si="0"/>
        <v>1561250.25</v>
      </c>
      <c r="L57" s="73">
        <f t="shared" si="1"/>
        <v>21946.993107257462</v>
      </c>
      <c r="M57" s="73">
        <f t="shared" si="2"/>
        <v>72083.180019668231</v>
      </c>
      <c r="N57" s="144">
        <f t="shared" si="3"/>
        <v>0.91904177777777751</v>
      </c>
    </row>
    <row r="58" spans="2:24" ht="15.75" x14ac:dyDescent="0.25">
      <c r="B58" s="33">
        <v>43208</v>
      </c>
      <c r="C58" s="32">
        <v>0.42075231481481484</v>
      </c>
      <c r="D58" s="34">
        <v>524.63803125000004</v>
      </c>
      <c r="E58" s="34">
        <v>148.20274218750001</v>
      </c>
      <c r="F58" s="34">
        <v>268.77315625</v>
      </c>
      <c r="G58" s="34">
        <v>1250.2</v>
      </c>
      <c r="H58" s="144">
        <v>0.95866666666666656</v>
      </c>
      <c r="K58" s="73">
        <f t="shared" si="0"/>
        <v>1563000.04</v>
      </c>
      <c r="L58" s="73">
        <f t="shared" si="1"/>
        <v>21964.052791894595</v>
      </c>
      <c r="M58" s="73">
        <f t="shared" si="2"/>
        <v>72239.009520586915</v>
      </c>
      <c r="N58" s="144">
        <f t="shared" si="3"/>
        <v>0.91904177777777751</v>
      </c>
      <c r="Q58" s="106" t="s">
        <v>79</v>
      </c>
      <c r="R58" s="107"/>
      <c r="S58" s="107"/>
      <c r="T58" s="107"/>
      <c r="U58" s="107"/>
      <c r="V58" s="107"/>
      <c r="W58" s="107"/>
      <c r="X58" s="108"/>
    </row>
    <row r="59" spans="2:24" x14ac:dyDescent="0.25">
      <c r="B59" s="33">
        <v>43208</v>
      </c>
      <c r="C59" s="32">
        <v>0.42076388888888888</v>
      </c>
      <c r="D59" s="34">
        <v>524.515359375</v>
      </c>
      <c r="E59" s="34">
        <v>148.62117187500002</v>
      </c>
      <c r="F59" s="34">
        <v>268.97728125000003</v>
      </c>
      <c r="G59" s="34">
        <v>1250.9000000000001</v>
      </c>
      <c r="H59" s="144">
        <v>0.95833333333333348</v>
      </c>
      <c r="K59" s="73">
        <f t="shared" si="0"/>
        <v>1564750.8100000003</v>
      </c>
      <c r="L59" s="73">
        <f t="shared" si="1"/>
        <v>22088.252729498297</v>
      </c>
      <c r="M59" s="73">
        <f t="shared" si="2"/>
        <v>72348.777828641614</v>
      </c>
      <c r="N59" s="144">
        <f t="shared" si="3"/>
        <v>0.91840277777777801</v>
      </c>
      <c r="Q59" s="17" t="s">
        <v>31</v>
      </c>
      <c r="R59" s="109" t="s">
        <v>32</v>
      </c>
      <c r="S59" s="109"/>
      <c r="T59" s="109"/>
      <c r="U59" s="109"/>
      <c r="V59" s="17" t="s">
        <v>25</v>
      </c>
      <c r="W59" s="17" t="s">
        <v>33</v>
      </c>
      <c r="X59" s="17" t="s">
        <v>23</v>
      </c>
    </row>
    <row r="60" spans="2:24" x14ac:dyDescent="0.25">
      <c r="B60" s="33">
        <v>43208</v>
      </c>
      <c r="C60" s="32">
        <v>0.42077546296296298</v>
      </c>
      <c r="D60" s="34">
        <v>524.37042187500003</v>
      </c>
      <c r="E60" s="34">
        <v>148.12691796875001</v>
      </c>
      <c r="F60" s="34">
        <v>269.06400781249999</v>
      </c>
      <c r="G60" s="34">
        <v>1252.0999999999999</v>
      </c>
      <c r="H60" s="144">
        <v>0.95899999999999996</v>
      </c>
      <c r="K60" s="73">
        <f t="shared" si="0"/>
        <v>1567754.4099999997</v>
      </c>
      <c r="L60" s="73">
        <f t="shared" si="1"/>
        <v>21941.583826920792</v>
      </c>
      <c r="M60" s="73">
        <f t="shared" si="2"/>
        <v>72395.440300125061</v>
      </c>
      <c r="N60" s="144">
        <f t="shared" si="3"/>
        <v>0.91968099999999997</v>
      </c>
      <c r="Q60" s="18">
        <v>1</v>
      </c>
      <c r="R60" s="133" t="s">
        <v>80</v>
      </c>
      <c r="S60" s="133"/>
      <c r="T60" s="133"/>
      <c r="U60" s="133"/>
      <c r="V60" s="47" t="s">
        <v>81</v>
      </c>
      <c r="W60" s="18" t="s">
        <v>35</v>
      </c>
      <c r="X60" s="19">
        <f xml:space="preserve"> X49</f>
        <v>30.762504373367772</v>
      </c>
    </row>
    <row r="61" spans="2:24" x14ac:dyDescent="0.25">
      <c r="B61" s="33">
        <v>43208</v>
      </c>
      <c r="C61" s="32">
        <v>0.42078703703703701</v>
      </c>
      <c r="D61" s="34">
        <v>524.85462500000006</v>
      </c>
      <c r="E61" s="34">
        <v>148.28660546875</v>
      </c>
      <c r="F61" s="34">
        <v>268.933875</v>
      </c>
      <c r="G61" s="34">
        <v>1251.5999999999999</v>
      </c>
      <c r="H61" s="144">
        <v>0.95899999999999996</v>
      </c>
      <c r="K61" s="73">
        <f t="shared" si="0"/>
        <v>1566502.5599999998</v>
      </c>
      <c r="L61" s="73">
        <f t="shared" si="1"/>
        <v>21988.917361444717</v>
      </c>
      <c r="M61" s="73">
        <f t="shared" si="2"/>
        <v>72325.429122515619</v>
      </c>
      <c r="N61" s="144">
        <f t="shared" si="3"/>
        <v>0.91968099999999997</v>
      </c>
      <c r="Q61" s="18">
        <v>2</v>
      </c>
      <c r="R61" s="133" t="s">
        <v>82</v>
      </c>
      <c r="S61" s="133"/>
      <c r="T61" s="133"/>
      <c r="U61" s="133"/>
      <c r="V61" s="47" t="s">
        <v>83</v>
      </c>
      <c r="W61" s="18" t="s">
        <v>35</v>
      </c>
      <c r="X61" s="19">
        <f xml:space="preserve"> X32</f>
        <v>83.121256663188106</v>
      </c>
    </row>
    <row r="62" spans="2:24" x14ac:dyDescent="0.25">
      <c r="B62" s="33">
        <v>43208</v>
      </c>
      <c r="C62" s="32">
        <v>0.42079861111111111</v>
      </c>
      <c r="D62" s="34">
        <v>523.95881250000002</v>
      </c>
      <c r="E62" s="34">
        <v>148.18083203124999</v>
      </c>
      <c r="F62" s="34">
        <v>268.44374218749999</v>
      </c>
      <c r="G62" s="34">
        <v>1248.5999999999999</v>
      </c>
      <c r="H62" s="144">
        <v>0.95899999999999996</v>
      </c>
      <c r="K62" s="73">
        <f t="shared" si="0"/>
        <v>1559001.9599999997</v>
      </c>
      <c r="L62" s="73">
        <f t="shared" si="1"/>
        <v>21957.558981473525</v>
      </c>
      <c r="M62" s="73">
        <f t="shared" si="2"/>
        <v>72062.042719628967</v>
      </c>
      <c r="N62" s="144">
        <f t="shared" si="3"/>
        <v>0.91968099999999997</v>
      </c>
      <c r="Q62" s="18">
        <v>3</v>
      </c>
      <c r="R62" s="133" t="s">
        <v>44</v>
      </c>
      <c r="S62" s="133"/>
      <c r="T62" s="133"/>
      <c r="U62" s="133"/>
      <c r="V62" s="48" t="s">
        <v>84</v>
      </c>
      <c r="W62" s="18" t="s">
        <v>35</v>
      </c>
      <c r="X62" s="19">
        <f xml:space="preserve"> X39</f>
        <v>21.223249579455533</v>
      </c>
    </row>
    <row r="63" spans="2:24" x14ac:dyDescent="0.25">
      <c r="B63" s="33">
        <v>43208</v>
      </c>
      <c r="C63" s="32">
        <v>0.42081018518518515</v>
      </c>
      <c r="D63" s="34">
        <v>524.52495312500002</v>
      </c>
      <c r="E63" s="34">
        <v>148.00518359374999</v>
      </c>
      <c r="F63" s="34">
        <v>268.05403906250001</v>
      </c>
      <c r="G63" s="34">
        <v>1247.2</v>
      </c>
      <c r="H63" s="144">
        <v>0.95899999999999996</v>
      </c>
      <c r="K63" s="73">
        <f t="shared" si="0"/>
        <v>1555507.84</v>
      </c>
      <c r="L63" s="73">
        <f t="shared" si="1"/>
        <v>21905.53437061964</v>
      </c>
      <c r="M63" s="73">
        <f t="shared" si="2"/>
        <v>71852.967857720287</v>
      </c>
      <c r="N63" s="144">
        <f t="shared" si="3"/>
        <v>0.91968099999999997</v>
      </c>
    </row>
    <row r="64" spans="2:24" x14ac:dyDescent="0.25">
      <c r="B64" s="33">
        <v>43208</v>
      </c>
      <c r="C64" s="32">
        <v>0.4208217592592593</v>
      </c>
      <c r="D64" s="34">
        <v>523.93043750000004</v>
      </c>
      <c r="E64" s="34">
        <v>147.9506171875</v>
      </c>
      <c r="F64" s="34">
        <v>268.378609375</v>
      </c>
      <c r="G64" s="34">
        <v>1249.4000000000001</v>
      </c>
      <c r="H64" s="144">
        <v>0.95899999999999996</v>
      </c>
      <c r="K64" s="73">
        <f t="shared" si="0"/>
        <v>1561000.3600000003</v>
      </c>
      <c r="L64" s="73">
        <f t="shared" si="1"/>
        <v>21889.385126162171</v>
      </c>
      <c r="M64" s="73">
        <f t="shared" si="2"/>
        <v>72027.077970058832</v>
      </c>
      <c r="N64" s="144">
        <f t="shared" si="3"/>
        <v>0.91968099999999997</v>
      </c>
    </row>
    <row r="65" spans="2:24" x14ac:dyDescent="0.25">
      <c r="B65" s="33">
        <v>43208</v>
      </c>
      <c r="C65" s="32">
        <v>0.42083333333333334</v>
      </c>
      <c r="D65" s="34">
        <v>524.22115625000004</v>
      </c>
      <c r="E65" s="34">
        <v>148.32034375000001</v>
      </c>
      <c r="F65" s="34">
        <v>267.25934375000003</v>
      </c>
      <c r="G65" s="34">
        <v>1245.8000000000002</v>
      </c>
      <c r="H65" s="144">
        <v>0.95899999999999996</v>
      </c>
      <c r="K65" s="73">
        <f t="shared" si="0"/>
        <v>1552017.6400000004</v>
      </c>
      <c r="L65" s="73">
        <f t="shared" si="1"/>
        <v>21998.924370118166</v>
      </c>
      <c r="M65" s="73">
        <f t="shared" si="2"/>
        <v>71427.556821680686</v>
      </c>
      <c r="N65" s="144">
        <f t="shared" si="3"/>
        <v>0.91968099999999997</v>
      </c>
      <c r="Q65" s="96" t="s">
        <v>89</v>
      </c>
      <c r="R65" s="96"/>
      <c r="S65" s="96"/>
      <c r="T65" s="96"/>
      <c r="U65" s="96"/>
      <c r="V65" s="50" t="s">
        <v>38</v>
      </c>
      <c r="W65" s="102" t="s">
        <v>85</v>
      </c>
      <c r="X65" s="102"/>
    </row>
    <row r="66" spans="2:24" x14ac:dyDescent="0.25">
      <c r="B66" s="33">
        <v>43208</v>
      </c>
      <c r="C66" s="32">
        <v>0.42084490740740743</v>
      </c>
      <c r="D66" s="34">
        <v>524.60556250000002</v>
      </c>
      <c r="E66" s="34">
        <v>148.54028906249999</v>
      </c>
      <c r="F66" s="34">
        <v>267.29458593750002</v>
      </c>
      <c r="G66" s="34">
        <v>1245.7</v>
      </c>
      <c r="H66" s="144">
        <v>0.95866666666666656</v>
      </c>
      <c r="K66" s="73">
        <f t="shared" si="0"/>
        <v>1551768.4900000002</v>
      </c>
      <c r="L66" s="73">
        <f t="shared" si="1"/>
        <v>22064.217474771056</v>
      </c>
      <c r="M66" s="73">
        <f t="shared" si="2"/>
        <v>71446.395671499587</v>
      </c>
      <c r="N66" s="144">
        <f t="shared" si="3"/>
        <v>0.91904177777777751</v>
      </c>
      <c r="Q66" s="111" t="s">
        <v>40</v>
      </c>
      <c r="R66" s="111"/>
      <c r="S66" s="111"/>
      <c r="T66" s="111"/>
      <c r="U66" s="68"/>
      <c r="V66" s="74">
        <f xml:space="preserve"> X36+V67</f>
        <v>850.79241994008021</v>
      </c>
      <c r="W66" s="91">
        <f>V66/V66</f>
        <v>1</v>
      </c>
      <c r="X66" s="91"/>
    </row>
    <row r="67" spans="2:24" x14ac:dyDescent="0.25">
      <c r="B67" s="33">
        <v>43208</v>
      </c>
      <c r="C67" s="32">
        <v>0.42085648148148147</v>
      </c>
      <c r="D67" s="34">
        <v>523.97206249999999</v>
      </c>
      <c r="E67" s="34">
        <v>148.19005078124999</v>
      </c>
      <c r="F67" s="34">
        <v>263.94846093749999</v>
      </c>
      <c r="G67" s="34">
        <v>1230.1999999999998</v>
      </c>
      <c r="H67" s="144">
        <v>0.95899999999999996</v>
      </c>
      <c r="K67" s="73">
        <f t="shared" si="0"/>
        <v>1513392.0399999996</v>
      </c>
      <c r="L67" s="73">
        <f t="shared" si="1"/>
        <v>21960.291150549452</v>
      </c>
      <c r="M67" s="73">
        <f t="shared" si="2"/>
        <v>69668.790031274955</v>
      </c>
      <c r="N67" s="144">
        <f t="shared" si="3"/>
        <v>0.91968099999999997</v>
      </c>
      <c r="Q67" s="112" t="s">
        <v>86</v>
      </c>
      <c r="R67" s="112"/>
      <c r="S67" s="112"/>
      <c r="T67" s="112"/>
      <c r="U67" s="69"/>
      <c r="V67" s="75">
        <v>1.97</v>
      </c>
      <c r="W67" s="92">
        <f>V67/V66</f>
        <v>2.3154884244722626E-3</v>
      </c>
      <c r="X67" s="92"/>
    </row>
    <row r="68" spans="2:24" x14ac:dyDescent="0.25">
      <c r="B68" s="33">
        <v>43208</v>
      </c>
      <c r="C68" s="32">
        <v>0.42086805555555556</v>
      </c>
      <c r="D68" s="34">
        <v>524.06106250000005</v>
      </c>
      <c r="E68" s="34">
        <v>148.12953125000001</v>
      </c>
      <c r="F68" s="34">
        <v>254.4044296875</v>
      </c>
      <c r="G68" s="34">
        <v>1180.8</v>
      </c>
      <c r="H68" s="144">
        <v>0.95866666666666656</v>
      </c>
      <c r="K68" s="73">
        <f t="shared" si="0"/>
        <v>1394288.6399999999</v>
      </c>
      <c r="L68" s="73">
        <f t="shared" si="1"/>
        <v>21942.35802834473</v>
      </c>
      <c r="M68" s="73">
        <f t="shared" si="2"/>
        <v>64721.61384462213</v>
      </c>
      <c r="N68" s="144">
        <f t="shared" si="3"/>
        <v>0.91904177777777751</v>
      </c>
      <c r="Q68" s="111" t="s">
        <v>56</v>
      </c>
      <c r="R68" s="111"/>
      <c r="S68" s="111"/>
      <c r="T68" s="111"/>
      <c r="U68" s="70"/>
      <c r="V68" s="76">
        <f xml:space="preserve"> X56</f>
        <v>587.70338588388688</v>
      </c>
      <c r="W68" s="93">
        <f>V68/V66</f>
        <v>0.69077177006969315</v>
      </c>
      <c r="X68" s="93"/>
    </row>
    <row r="69" spans="2:24" x14ac:dyDescent="0.25">
      <c r="B69" s="33">
        <v>43208</v>
      </c>
      <c r="C69" s="32">
        <v>0.4208796296296296</v>
      </c>
      <c r="D69" s="34">
        <v>524.09162500000002</v>
      </c>
      <c r="E69" s="34">
        <v>147.721828125</v>
      </c>
      <c r="F69" s="34">
        <v>253.69765624999999</v>
      </c>
      <c r="G69" s="34">
        <v>1177.8</v>
      </c>
      <c r="H69" s="144">
        <v>0.95899999999999996</v>
      </c>
      <c r="K69" s="73">
        <f t="shared" si="0"/>
        <v>1387212.8399999999</v>
      </c>
      <c r="L69" s="73">
        <f t="shared" si="1"/>
        <v>21821.738504592042</v>
      </c>
      <c r="M69" s="73">
        <f t="shared" si="2"/>
        <v>64362.500786743163</v>
      </c>
      <c r="N69" s="144">
        <f t="shared" si="3"/>
        <v>0.91968099999999997</v>
      </c>
      <c r="Q69" s="112" t="s">
        <v>87</v>
      </c>
      <c r="R69" s="112"/>
      <c r="S69" s="112"/>
      <c r="T69" s="112"/>
      <c r="U69" s="71"/>
      <c r="V69" s="77">
        <f>X55</f>
        <v>80.971333385935949</v>
      </c>
      <c r="W69" s="94">
        <f>V69/V66</f>
        <v>9.5171667598588403E-2</v>
      </c>
      <c r="X69" s="94"/>
    </row>
    <row r="70" spans="2:24" x14ac:dyDescent="0.25">
      <c r="B70" s="33">
        <v>43208</v>
      </c>
      <c r="C70" s="32">
        <v>0.42089120370370375</v>
      </c>
      <c r="D70" s="34">
        <v>524.13345312499996</v>
      </c>
      <c r="E70" s="34">
        <v>147.66043359375001</v>
      </c>
      <c r="F70" s="34">
        <v>253.60707031250001</v>
      </c>
      <c r="G70" s="34">
        <v>1177</v>
      </c>
      <c r="H70" s="144">
        <v>0.95899999999999996</v>
      </c>
      <c r="K70" s="73">
        <f t="shared" si="0"/>
        <v>1385329</v>
      </c>
      <c r="L70" s="73">
        <f t="shared" si="1"/>
        <v>21803.603649094257</v>
      </c>
      <c r="M70" s="73">
        <f t="shared" si="2"/>
        <v>64316.546112489326</v>
      </c>
      <c r="N70" s="144">
        <f t="shared" si="3"/>
        <v>0.91968099999999997</v>
      </c>
      <c r="Q70" s="111" t="s">
        <v>88</v>
      </c>
      <c r="R70" s="111"/>
      <c r="S70" s="111"/>
      <c r="T70" s="111"/>
      <c r="U70" s="72"/>
      <c r="V70" s="78">
        <f xml:space="preserve"> X54</f>
        <v>180.14770067025734</v>
      </c>
      <c r="W70" s="95">
        <f>V70/V66</f>
        <v>0.21174107390724617</v>
      </c>
      <c r="X70" s="95"/>
    </row>
    <row r="71" spans="2:24" x14ac:dyDescent="0.25">
      <c r="B71" s="33">
        <v>43208</v>
      </c>
      <c r="C71" s="32">
        <v>0.42090277777777779</v>
      </c>
      <c r="D71" s="34">
        <v>524.93621874999997</v>
      </c>
      <c r="E71" s="34">
        <v>148.31072265624999</v>
      </c>
      <c r="F71" s="34">
        <v>253.999984375</v>
      </c>
      <c r="G71" s="34">
        <v>1179.2</v>
      </c>
      <c r="H71" s="144">
        <v>0.95866666666666656</v>
      </c>
      <c r="K71" s="73">
        <f t="shared" ref="K71:K124" si="4" xml:space="preserve"> G71^2</f>
        <v>1390512.6400000001</v>
      </c>
      <c r="L71" s="73">
        <f t="shared" ref="L71:L123" si="5" xml:space="preserve"> E71^2</f>
        <v>21996.070454819106</v>
      </c>
      <c r="M71" s="73">
        <f t="shared" si="2"/>
        <v>64515.992062500241</v>
      </c>
      <c r="N71" s="144">
        <f t="shared" si="3"/>
        <v>0.91904177777777751</v>
      </c>
      <c r="V71" s="84">
        <f>SUM(V67:V70)</f>
        <v>850.79241994008021</v>
      </c>
      <c r="W71" s="85"/>
      <c r="X71" s="85"/>
    </row>
    <row r="72" spans="2:24" x14ac:dyDescent="0.25">
      <c r="B72" s="33">
        <v>43208</v>
      </c>
      <c r="C72" s="32">
        <v>0.42091435185185189</v>
      </c>
      <c r="D72" s="34">
        <v>524.27479687499999</v>
      </c>
      <c r="E72" s="34">
        <v>147.5638984375</v>
      </c>
      <c r="F72" s="34">
        <v>255.05150781250001</v>
      </c>
      <c r="G72" s="34">
        <v>1183.5</v>
      </c>
      <c r="H72" s="144">
        <v>0.95899999999999996</v>
      </c>
      <c r="K72" s="73">
        <f t="shared" si="4"/>
        <v>1400672.25</v>
      </c>
      <c r="L72" s="73">
        <f t="shared" si="5"/>
        <v>21775.104122072815</v>
      </c>
      <c r="M72" s="73">
        <f t="shared" ref="M72:M124" si="6" xml:space="preserve"> F72^2</f>
        <v>65051.271637429752</v>
      </c>
      <c r="N72" s="144">
        <f t="shared" ref="N72:N124" si="7" xml:space="preserve"> H72^2</f>
        <v>0.91968099999999997</v>
      </c>
    </row>
    <row r="73" spans="2:24" x14ac:dyDescent="0.25">
      <c r="B73" s="33">
        <v>43208</v>
      </c>
      <c r="C73" s="32">
        <v>0.42092592592592593</v>
      </c>
      <c r="D73" s="34">
        <v>524.68112500000007</v>
      </c>
      <c r="E73" s="34">
        <v>147.95455859374999</v>
      </c>
      <c r="F73" s="34">
        <v>255.1524765625</v>
      </c>
      <c r="G73" s="34">
        <v>1184.2</v>
      </c>
      <c r="H73" s="144">
        <v>0.95866666666666656</v>
      </c>
      <c r="K73" s="73">
        <f t="shared" si="4"/>
        <v>1402329.6400000001</v>
      </c>
      <c r="L73" s="73">
        <f t="shared" si="5"/>
        <v>21890.551408671399</v>
      </c>
      <c r="M73" s="73">
        <f t="shared" si="6"/>
        <v>65102.786295977108</v>
      </c>
      <c r="N73" s="144">
        <f t="shared" si="7"/>
        <v>0.91904177777777751</v>
      </c>
    </row>
    <row r="74" spans="2:24" x14ac:dyDescent="0.25">
      <c r="B74" s="33">
        <v>43208</v>
      </c>
      <c r="C74" s="32">
        <v>0.42093749999999996</v>
      </c>
      <c r="D74" s="34">
        <v>524.34439062499996</v>
      </c>
      <c r="E74" s="34">
        <v>148.23165234375</v>
      </c>
      <c r="F74" s="34">
        <v>255.47089062500001</v>
      </c>
      <c r="G74" s="34">
        <v>1185.6000000000001</v>
      </c>
      <c r="H74" s="144">
        <v>0.95833333333333348</v>
      </c>
      <c r="K74" s="73">
        <f t="shared" si="4"/>
        <v>1405647.3600000003</v>
      </c>
      <c r="L74" s="73">
        <f t="shared" si="5"/>
        <v>21972.622756558365</v>
      </c>
      <c r="M74" s="73">
        <f t="shared" si="6"/>
        <v>65265.375956730721</v>
      </c>
      <c r="N74" s="144">
        <f t="shared" si="7"/>
        <v>0.91840277777777801</v>
      </c>
    </row>
    <row r="75" spans="2:24" x14ac:dyDescent="0.25">
      <c r="B75" s="33">
        <v>43208</v>
      </c>
      <c r="C75" s="32">
        <v>0.42094907407407406</v>
      </c>
      <c r="D75" s="34">
        <v>523.40789062500005</v>
      </c>
      <c r="E75" s="34">
        <v>148.11589062499999</v>
      </c>
      <c r="F75" s="34">
        <v>254.82375000000002</v>
      </c>
      <c r="G75" s="34">
        <v>1182.7</v>
      </c>
      <c r="H75" s="144">
        <v>0.95833333333333348</v>
      </c>
      <c r="K75" s="73">
        <f t="shared" si="4"/>
        <v>1398779.29</v>
      </c>
      <c r="L75" s="73">
        <f t="shared" si="5"/>
        <v>21938.317055636959</v>
      </c>
      <c r="M75" s="73">
        <f t="shared" si="6"/>
        <v>64935.143564062506</v>
      </c>
      <c r="N75" s="144">
        <f t="shared" si="7"/>
        <v>0.91840277777777801</v>
      </c>
    </row>
    <row r="76" spans="2:24" x14ac:dyDescent="0.25">
      <c r="B76" s="33">
        <v>43208</v>
      </c>
      <c r="C76" s="32">
        <v>0.4209606481481481</v>
      </c>
      <c r="D76" s="34">
        <v>525.34381250000001</v>
      </c>
      <c r="E76" s="34">
        <v>148.30836718750001</v>
      </c>
      <c r="F76" s="34">
        <v>254.35319531249999</v>
      </c>
      <c r="G76" s="34">
        <v>1182</v>
      </c>
      <c r="H76" s="144">
        <v>0.95866666666666656</v>
      </c>
      <c r="K76" s="73">
        <f t="shared" si="4"/>
        <v>1397124</v>
      </c>
      <c r="L76" s="73">
        <f t="shared" si="5"/>
        <v>21995.371777822329</v>
      </c>
      <c r="M76" s="73">
        <f t="shared" si="6"/>
        <v>64695.547965678765</v>
      </c>
      <c r="N76" s="144">
        <f t="shared" si="7"/>
        <v>0.91904177777777751</v>
      </c>
    </row>
    <row r="77" spans="2:24" x14ac:dyDescent="0.25">
      <c r="B77" s="33">
        <v>43208</v>
      </c>
      <c r="C77" s="32">
        <v>0.42097222222222225</v>
      </c>
      <c r="D77" s="34">
        <v>524.60348437499999</v>
      </c>
      <c r="E77" s="34">
        <v>148.21442578125001</v>
      </c>
      <c r="F77" s="34">
        <v>254.4232734375</v>
      </c>
      <c r="G77" s="34">
        <v>1182.9000000000001</v>
      </c>
      <c r="H77" s="144">
        <v>0.95866666666666656</v>
      </c>
      <c r="K77" s="73">
        <f t="shared" si="4"/>
        <v>1399252.4100000001</v>
      </c>
      <c r="L77" s="73">
        <f t="shared" si="5"/>
        <v>21967.516009665669</v>
      </c>
      <c r="M77" s="73">
        <f t="shared" si="6"/>
        <v>64731.202066652892</v>
      </c>
      <c r="N77" s="144">
        <f t="shared" si="7"/>
        <v>0.91904177777777751</v>
      </c>
    </row>
    <row r="78" spans="2:24" x14ac:dyDescent="0.25">
      <c r="B78" s="33">
        <v>43208</v>
      </c>
      <c r="C78" s="32">
        <v>0.42098379629629629</v>
      </c>
      <c r="D78" s="34">
        <v>526.48326562500006</v>
      </c>
      <c r="E78" s="34">
        <v>148.23082812500002</v>
      </c>
      <c r="F78" s="34">
        <v>254.75177343749999</v>
      </c>
      <c r="G78" s="34">
        <v>1184.4000000000001</v>
      </c>
      <c r="H78" s="144">
        <v>0.95899999999999996</v>
      </c>
      <c r="K78" s="73">
        <f t="shared" si="4"/>
        <v>1402803.36</v>
      </c>
      <c r="L78" s="73">
        <f t="shared" si="5"/>
        <v>21972.378406623295</v>
      </c>
      <c r="M78" s="73">
        <f t="shared" si="6"/>
        <v>64898.466069551323</v>
      </c>
      <c r="N78" s="144">
        <f t="shared" si="7"/>
        <v>0.91968099999999997</v>
      </c>
    </row>
    <row r="79" spans="2:24" x14ac:dyDescent="0.25">
      <c r="B79" s="33">
        <v>43208</v>
      </c>
      <c r="C79" s="32">
        <v>0.42099537037037038</v>
      </c>
      <c r="D79" s="34">
        <v>526.12154687500004</v>
      </c>
      <c r="E79" s="34">
        <v>148.49959765624999</v>
      </c>
      <c r="F79" s="34">
        <v>254.7339765625</v>
      </c>
      <c r="G79" s="34">
        <v>1184.9000000000001</v>
      </c>
      <c r="H79" s="144">
        <v>0.95899999999999996</v>
      </c>
      <c r="K79" s="73">
        <f t="shared" si="4"/>
        <v>1403988.0100000002</v>
      </c>
      <c r="L79" s="73">
        <f t="shared" si="5"/>
        <v>22052.130504068125</v>
      </c>
      <c r="M79" s="73">
        <f t="shared" si="6"/>
        <v>64889.398815344299</v>
      </c>
      <c r="N79" s="144">
        <f t="shared" si="7"/>
        <v>0.91968099999999997</v>
      </c>
    </row>
    <row r="80" spans="2:24" x14ac:dyDescent="0.25">
      <c r="B80" s="33">
        <v>43208</v>
      </c>
      <c r="C80" s="32">
        <v>0.42100694444444442</v>
      </c>
      <c r="D80" s="34">
        <v>526.24714062500004</v>
      </c>
      <c r="E80" s="34">
        <v>148.67741796875001</v>
      </c>
      <c r="F80" s="34">
        <v>254.73915625000001</v>
      </c>
      <c r="G80" s="34">
        <v>1185.2</v>
      </c>
      <c r="H80" s="144">
        <v>0.95866666666666656</v>
      </c>
      <c r="K80" s="73">
        <f t="shared" si="4"/>
        <v>1404699.04</v>
      </c>
      <c r="L80" s="73">
        <f t="shared" si="5"/>
        <v>22104.974613854389</v>
      </c>
      <c r="M80" s="73">
        <f t="shared" si="6"/>
        <v>64892.03772696192</v>
      </c>
      <c r="N80" s="144">
        <f t="shared" si="7"/>
        <v>0.91904177777777751</v>
      </c>
    </row>
    <row r="81" spans="2:14" x14ac:dyDescent="0.25">
      <c r="B81" s="33">
        <v>43208</v>
      </c>
      <c r="C81" s="32">
        <v>0.42101851851851851</v>
      </c>
      <c r="D81" s="34">
        <v>526.30582812500006</v>
      </c>
      <c r="E81" s="34">
        <v>148.46139843750001</v>
      </c>
      <c r="F81" s="34">
        <v>255.22021875000002</v>
      </c>
      <c r="G81" s="34">
        <v>1185.5999999999999</v>
      </c>
      <c r="H81" s="144">
        <v>0.95899999999999996</v>
      </c>
      <c r="K81" s="73">
        <f t="shared" si="4"/>
        <v>1405647.3599999999</v>
      </c>
      <c r="L81" s="73">
        <f t="shared" si="5"/>
        <v>22040.786826018131</v>
      </c>
      <c r="M81" s="73">
        <f t="shared" si="6"/>
        <v>65137.360058797858</v>
      </c>
      <c r="N81" s="144">
        <f t="shared" si="7"/>
        <v>0.91968099999999997</v>
      </c>
    </row>
    <row r="82" spans="2:14" x14ac:dyDescent="0.25">
      <c r="B82" s="33">
        <v>43208</v>
      </c>
      <c r="C82" s="32">
        <v>0.42103009259259255</v>
      </c>
      <c r="D82" s="34">
        <v>525.78117187500004</v>
      </c>
      <c r="E82" s="34">
        <v>148.64334765625</v>
      </c>
      <c r="F82" s="34">
        <v>254.88945312500002</v>
      </c>
      <c r="G82" s="34">
        <v>1183.9000000000001</v>
      </c>
      <c r="H82" s="144">
        <v>0.95866666666666656</v>
      </c>
      <c r="K82" s="73">
        <f t="shared" si="4"/>
        <v>1401619.2100000002</v>
      </c>
      <c r="L82" s="73">
        <f t="shared" si="5"/>
        <v>22094.844802456802</v>
      </c>
      <c r="M82" s="73">
        <f t="shared" si="6"/>
        <v>64968.633314361578</v>
      </c>
      <c r="N82" s="144">
        <f t="shared" si="7"/>
        <v>0.91904177777777751</v>
      </c>
    </row>
    <row r="83" spans="2:14" x14ac:dyDescent="0.25">
      <c r="B83" s="33">
        <v>43208</v>
      </c>
      <c r="C83" s="32">
        <v>0.4210416666666667</v>
      </c>
      <c r="D83" s="34">
        <v>526.21565625000005</v>
      </c>
      <c r="E83" s="34">
        <v>148.48215234375002</v>
      </c>
      <c r="F83" s="34">
        <v>254.76901562500001</v>
      </c>
      <c r="G83" s="34">
        <v>1183</v>
      </c>
      <c r="H83" s="144">
        <v>0.95866666666666656</v>
      </c>
      <c r="K83" s="73">
        <f t="shared" si="4"/>
        <v>1399489</v>
      </c>
      <c r="L83" s="73">
        <f t="shared" si="5"/>
        <v>22046.949564632589</v>
      </c>
      <c r="M83" s="73">
        <f t="shared" si="6"/>
        <v>64907.251322531498</v>
      </c>
      <c r="N83" s="144">
        <f t="shared" si="7"/>
        <v>0.91904177777777751</v>
      </c>
    </row>
    <row r="84" spans="2:14" x14ac:dyDescent="0.25">
      <c r="B84" s="33">
        <v>43208</v>
      </c>
      <c r="C84" s="32">
        <v>0.42105324074074074</v>
      </c>
      <c r="D84" s="34">
        <v>526.22676562499998</v>
      </c>
      <c r="E84" s="34">
        <v>148.69405859375001</v>
      </c>
      <c r="F84" s="34">
        <v>256.27299218749999</v>
      </c>
      <c r="G84" s="34">
        <v>1189</v>
      </c>
      <c r="H84" s="144">
        <v>0.95899999999999996</v>
      </c>
      <c r="K84" s="73">
        <f t="shared" si="4"/>
        <v>1413721</v>
      </c>
      <c r="L84" s="73">
        <f t="shared" si="5"/>
        <v>22109.923061081561</v>
      </c>
      <c r="M84" s="73">
        <f t="shared" si="6"/>
        <v>65675.846524734428</v>
      </c>
      <c r="N84" s="144">
        <f t="shared" si="7"/>
        <v>0.91968099999999997</v>
      </c>
    </row>
    <row r="85" spans="2:14" x14ac:dyDescent="0.25">
      <c r="B85" s="33">
        <v>43208</v>
      </c>
      <c r="C85" s="32">
        <v>0.42106481481481484</v>
      </c>
      <c r="D85" s="34">
        <v>525.22537499999999</v>
      </c>
      <c r="E85" s="34">
        <v>148.47283203124999</v>
      </c>
      <c r="F85" s="34">
        <v>257.11866406249999</v>
      </c>
      <c r="G85" s="34">
        <v>1192.2</v>
      </c>
      <c r="H85" s="144">
        <v>0.95866666666666656</v>
      </c>
      <c r="K85" s="73">
        <f t="shared" si="4"/>
        <v>1421340.84</v>
      </c>
      <c r="L85" s="73">
        <f t="shared" si="5"/>
        <v>22044.181851379773</v>
      </c>
      <c r="M85" s="73">
        <f t="shared" si="6"/>
        <v>66110.007409284721</v>
      </c>
      <c r="N85" s="144">
        <f t="shared" si="7"/>
        <v>0.91904177777777751</v>
      </c>
    </row>
    <row r="86" spans="2:14" x14ac:dyDescent="0.25">
      <c r="B86" s="33">
        <v>43208</v>
      </c>
      <c r="C86" s="32">
        <v>0.42107638888888888</v>
      </c>
      <c r="D86" s="34">
        <v>526.72426562500004</v>
      </c>
      <c r="E86" s="34">
        <v>148.63790234375</v>
      </c>
      <c r="F86" s="34">
        <v>256.94771093750001</v>
      </c>
      <c r="G86" s="34">
        <v>1192.8</v>
      </c>
      <c r="H86" s="144">
        <v>0.95899999999999996</v>
      </c>
      <c r="K86" s="73">
        <f t="shared" si="4"/>
        <v>1422771.8399999999</v>
      </c>
      <c r="L86" s="73">
        <f t="shared" si="5"/>
        <v>22093.226013150161</v>
      </c>
      <c r="M86" s="73">
        <f t="shared" si="6"/>
        <v>66022.126156021055</v>
      </c>
      <c r="N86" s="144">
        <f t="shared" si="7"/>
        <v>0.91968099999999997</v>
      </c>
    </row>
    <row r="87" spans="2:14" x14ac:dyDescent="0.25">
      <c r="B87" s="33">
        <v>43208</v>
      </c>
      <c r="C87" s="32">
        <v>0.42108796296296297</v>
      </c>
      <c r="D87" s="34">
        <v>525.72484374999999</v>
      </c>
      <c r="E87" s="34">
        <v>148.47081640625001</v>
      </c>
      <c r="F87" s="34">
        <v>259.1246015625</v>
      </c>
      <c r="G87" s="34">
        <v>1204.4000000000001</v>
      </c>
      <c r="H87" s="144">
        <v>0.95866666666666656</v>
      </c>
      <c r="K87" s="73">
        <f t="shared" si="4"/>
        <v>1450579.3600000003</v>
      </c>
      <c r="L87" s="73">
        <f t="shared" si="5"/>
        <v>22043.583324338397</v>
      </c>
      <c r="M87" s="73">
        <f t="shared" si="6"/>
        <v>67145.559134924377</v>
      </c>
      <c r="N87" s="144">
        <f t="shared" si="7"/>
        <v>0.91904177777777751</v>
      </c>
    </row>
    <row r="88" spans="2:14" x14ac:dyDescent="0.25">
      <c r="B88" s="33">
        <v>43208</v>
      </c>
      <c r="C88" s="32">
        <v>0.42109953703703701</v>
      </c>
      <c r="D88" s="34">
        <v>526.07189062500004</v>
      </c>
      <c r="E88" s="34">
        <v>148.43110937500001</v>
      </c>
      <c r="F88" s="34">
        <v>259.22674999999998</v>
      </c>
      <c r="G88" s="34">
        <v>1205.7</v>
      </c>
      <c r="H88" s="144">
        <v>0.95899999999999996</v>
      </c>
      <c r="K88" s="73">
        <f t="shared" si="4"/>
        <v>1453712.4900000002</v>
      </c>
      <c r="L88" s="73">
        <f t="shared" si="5"/>
        <v>22031.794230293213</v>
      </c>
      <c r="M88" s="73">
        <f t="shared" si="6"/>
        <v>67198.507915562484</v>
      </c>
      <c r="N88" s="144">
        <f t="shared" si="7"/>
        <v>0.91968099999999997</v>
      </c>
    </row>
    <row r="89" spans="2:14" x14ac:dyDescent="0.25">
      <c r="B89" s="33">
        <v>43208</v>
      </c>
      <c r="C89" s="32">
        <v>0.42111111111111116</v>
      </c>
      <c r="D89" s="34">
        <v>526.36165625000001</v>
      </c>
      <c r="E89" s="34">
        <v>148.44646875000001</v>
      </c>
      <c r="F89" s="34">
        <v>258.89964062500002</v>
      </c>
      <c r="G89" s="34">
        <v>1204.5</v>
      </c>
      <c r="H89" s="144">
        <v>0.95899999999999996</v>
      </c>
      <c r="K89" s="73">
        <f t="shared" si="4"/>
        <v>1450820.25</v>
      </c>
      <c r="L89" s="73">
        <f t="shared" si="5"/>
        <v>22036.35408434473</v>
      </c>
      <c r="M89" s="73">
        <f t="shared" si="6"/>
        <v>67029.023915754166</v>
      </c>
      <c r="N89" s="144">
        <f t="shared" si="7"/>
        <v>0.91968099999999997</v>
      </c>
    </row>
    <row r="90" spans="2:14" x14ac:dyDescent="0.25">
      <c r="B90" s="33">
        <v>43208</v>
      </c>
      <c r="C90" s="32">
        <v>0.4211226851851852</v>
      </c>
      <c r="D90" s="34">
        <v>526.77078125000003</v>
      </c>
      <c r="E90" s="34">
        <v>148.66292578125001</v>
      </c>
      <c r="F90" s="34">
        <v>259.31518749999998</v>
      </c>
      <c r="G90" s="34">
        <v>1207.3000000000002</v>
      </c>
      <c r="H90" s="144">
        <v>0.95899999999999996</v>
      </c>
      <c r="K90" s="73">
        <f t="shared" si="4"/>
        <v>1457573.2900000005</v>
      </c>
      <c r="L90" s="73">
        <f t="shared" si="5"/>
        <v>22100.665501841449</v>
      </c>
      <c r="M90" s="73">
        <f t="shared" si="6"/>
        <v>67244.366468160151</v>
      </c>
      <c r="N90" s="144">
        <f t="shared" si="7"/>
        <v>0.91968099999999997</v>
      </c>
    </row>
    <row r="91" spans="2:14" x14ac:dyDescent="0.25">
      <c r="B91" s="33">
        <v>43208</v>
      </c>
      <c r="C91" s="32">
        <v>0.42113425925925929</v>
      </c>
      <c r="D91" s="34">
        <v>526.73848437499998</v>
      </c>
      <c r="E91" s="34">
        <v>149.39066796874999</v>
      </c>
      <c r="F91" s="34">
        <v>257.48678124999998</v>
      </c>
      <c r="G91" s="34">
        <v>1198.5</v>
      </c>
      <c r="H91" s="144">
        <v>0.95866666666666656</v>
      </c>
      <c r="K91" s="73">
        <f t="shared" si="4"/>
        <v>1436402.25</v>
      </c>
      <c r="L91" s="73">
        <f t="shared" si="5"/>
        <v>22317.571676149306</v>
      </c>
      <c r="M91" s="73">
        <f t="shared" si="6"/>
        <v>66299.442518485346</v>
      </c>
      <c r="N91" s="144">
        <f t="shared" si="7"/>
        <v>0.91904177777777751</v>
      </c>
    </row>
    <row r="92" spans="2:14" x14ac:dyDescent="0.25">
      <c r="B92" s="33">
        <v>43208</v>
      </c>
      <c r="C92" s="32">
        <v>0.42114583333333333</v>
      </c>
      <c r="D92" s="34">
        <v>526.68909374999998</v>
      </c>
      <c r="E92" s="34">
        <v>149.09329296875001</v>
      </c>
      <c r="F92" s="34">
        <v>258.51690625000003</v>
      </c>
      <c r="G92" s="34">
        <v>1201.5</v>
      </c>
      <c r="H92" s="144">
        <v>0.95866666666666656</v>
      </c>
      <c r="K92" s="73">
        <f t="shared" si="4"/>
        <v>1443602.25</v>
      </c>
      <c r="L92" s="73">
        <f t="shared" si="5"/>
        <v>22228.810008265522</v>
      </c>
      <c r="M92" s="73">
        <f t="shared" si="6"/>
        <v>66830.990817071302</v>
      </c>
      <c r="N92" s="144">
        <f t="shared" si="7"/>
        <v>0.91904177777777751</v>
      </c>
    </row>
    <row r="93" spans="2:14" x14ac:dyDescent="0.25">
      <c r="B93" s="33">
        <v>43208</v>
      </c>
      <c r="C93" s="32">
        <v>0.42115740740740742</v>
      </c>
      <c r="D93" s="34">
        <v>526.85228125000003</v>
      </c>
      <c r="E93" s="34">
        <v>149.03825781250001</v>
      </c>
      <c r="F93" s="34">
        <v>258.65275000000003</v>
      </c>
      <c r="G93" s="34">
        <v>1202.0999999999999</v>
      </c>
      <c r="H93" s="144">
        <v>0.95866666666666656</v>
      </c>
      <c r="K93" s="73">
        <f t="shared" si="4"/>
        <v>1445044.4099999997</v>
      </c>
      <c r="L93" s="73">
        <f t="shared" si="5"/>
        <v>22212.40229178522</v>
      </c>
      <c r="M93" s="73">
        <f t="shared" si="6"/>
        <v>66901.245082562513</v>
      </c>
      <c r="N93" s="144">
        <f t="shared" si="7"/>
        <v>0.91904177777777751</v>
      </c>
    </row>
    <row r="94" spans="2:14" x14ac:dyDescent="0.25">
      <c r="B94" s="33">
        <v>43208</v>
      </c>
      <c r="C94" s="32">
        <v>0.42116898148148146</v>
      </c>
      <c r="D94" s="34">
        <v>526.34335937499998</v>
      </c>
      <c r="E94" s="34">
        <v>148.9997109375</v>
      </c>
      <c r="F94" s="34">
        <v>259.4655234375</v>
      </c>
      <c r="G94" s="34">
        <v>1206.1999999999998</v>
      </c>
      <c r="H94" s="144">
        <v>0.95833333333333348</v>
      </c>
      <c r="K94" s="73">
        <f t="shared" si="4"/>
        <v>1454918.4399999995</v>
      </c>
      <c r="L94" s="73">
        <f t="shared" si="5"/>
        <v>22200.913859458557</v>
      </c>
      <c r="M94" s="73">
        <f t="shared" si="6"/>
        <v>67322.357852695859</v>
      </c>
      <c r="N94" s="144">
        <f t="shared" si="7"/>
        <v>0.91840277777777801</v>
      </c>
    </row>
    <row r="95" spans="2:14" x14ac:dyDescent="0.25">
      <c r="B95" s="33">
        <v>43208</v>
      </c>
      <c r="C95" s="32">
        <v>0.4211805555555555</v>
      </c>
      <c r="D95" s="34">
        <v>527.12728125000001</v>
      </c>
      <c r="E95" s="34">
        <v>148.88403124999999</v>
      </c>
      <c r="F95" s="34">
        <v>259.07344531249998</v>
      </c>
      <c r="G95" s="34">
        <v>1205.3</v>
      </c>
      <c r="H95" s="144">
        <v>0.95866666666666656</v>
      </c>
      <c r="K95" s="73">
        <f t="shared" si="4"/>
        <v>1452748.0899999999</v>
      </c>
      <c r="L95" s="73">
        <f t="shared" si="5"/>
        <v>22166.454761250974</v>
      </c>
      <c r="M95" s="73">
        <f t="shared" si="6"/>
        <v>67119.050066088923</v>
      </c>
      <c r="N95" s="144">
        <f t="shared" si="7"/>
        <v>0.91904177777777751</v>
      </c>
    </row>
    <row r="96" spans="2:14" x14ac:dyDescent="0.25">
      <c r="B96" s="33">
        <v>43208</v>
      </c>
      <c r="C96" s="32">
        <v>0.42119212962962965</v>
      </c>
      <c r="D96" s="34">
        <v>527.111328125</v>
      </c>
      <c r="E96" s="34">
        <v>148.77460156250001</v>
      </c>
      <c r="F96" s="34">
        <v>260.18796093750001</v>
      </c>
      <c r="G96" s="34">
        <v>1210.3</v>
      </c>
      <c r="H96" s="144">
        <v>0.95866666666666656</v>
      </c>
      <c r="K96" s="73">
        <f t="shared" si="4"/>
        <v>1464826.0899999999</v>
      </c>
      <c r="L96" s="73">
        <f t="shared" si="5"/>
        <v>22133.882070080632</v>
      </c>
      <c r="M96" s="73">
        <f t="shared" si="6"/>
        <v>67697.775016814034</v>
      </c>
      <c r="N96" s="144">
        <f t="shared" si="7"/>
        <v>0.91904177777777751</v>
      </c>
    </row>
    <row r="97" spans="2:14" x14ac:dyDescent="0.25">
      <c r="B97" s="33">
        <v>43208</v>
      </c>
      <c r="C97" s="32">
        <v>0.42120370370370369</v>
      </c>
      <c r="D97" s="34">
        <v>526.592921875</v>
      </c>
      <c r="E97" s="34">
        <v>148.32273046875</v>
      </c>
      <c r="F97" s="34">
        <v>260.38792968749999</v>
      </c>
      <c r="G97" s="34">
        <v>1210.0999999999999</v>
      </c>
      <c r="H97" s="144">
        <v>0.95899999999999996</v>
      </c>
      <c r="K97" s="73">
        <f t="shared" si="4"/>
        <v>1464342.0099999998</v>
      </c>
      <c r="L97" s="73">
        <f t="shared" si="5"/>
        <v>21999.632373705459</v>
      </c>
      <c r="M97" s="73">
        <f t="shared" si="6"/>
        <v>67801.87392694244</v>
      </c>
      <c r="N97" s="144">
        <f t="shared" si="7"/>
        <v>0.91968099999999997</v>
      </c>
    </row>
    <row r="98" spans="2:14" x14ac:dyDescent="0.25">
      <c r="B98" s="33">
        <v>43208</v>
      </c>
      <c r="C98" s="32">
        <v>0.42121527777777779</v>
      </c>
      <c r="D98" s="34">
        <v>526.40190625000002</v>
      </c>
      <c r="E98" s="34">
        <v>148.3180859375</v>
      </c>
      <c r="F98" s="34">
        <v>260.47895312500003</v>
      </c>
      <c r="G98" s="34">
        <v>1209.5999999999999</v>
      </c>
      <c r="H98" s="144">
        <v>0.95899999999999996</v>
      </c>
      <c r="K98" s="73">
        <f t="shared" si="4"/>
        <v>1463132.1599999997</v>
      </c>
      <c r="L98" s="73">
        <f t="shared" si="5"/>
        <v>21998.254616163635</v>
      </c>
      <c r="M98" s="73">
        <f t="shared" si="6"/>
        <v>67849.285021095959</v>
      </c>
      <c r="N98" s="144">
        <f t="shared" si="7"/>
        <v>0.91968099999999997</v>
      </c>
    </row>
    <row r="99" spans="2:14" x14ac:dyDescent="0.25">
      <c r="B99" s="33">
        <v>43208</v>
      </c>
      <c r="C99" s="32">
        <v>0.42122685185185182</v>
      </c>
      <c r="D99" s="34">
        <v>526.41587500000003</v>
      </c>
      <c r="E99" s="34">
        <v>148.20134765624999</v>
      </c>
      <c r="F99" s="34">
        <v>259.97191406249999</v>
      </c>
      <c r="G99" s="34">
        <v>1208.0999999999999</v>
      </c>
      <c r="H99" s="144">
        <v>0.95899999999999996</v>
      </c>
      <c r="K99" s="73">
        <f t="shared" si="4"/>
        <v>1459505.6099999999</v>
      </c>
      <c r="L99" s="73">
        <f t="shared" si="5"/>
        <v>21963.639447128677</v>
      </c>
      <c r="M99" s="73">
        <f t="shared" si="6"/>
        <v>67585.396101319886</v>
      </c>
      <c r="N99" s="144">
        <f t="shared" si="7"/>
        <v>0.91968099999999997</v>
      </c>
    </row>
    <row r="100" spans="2:14" x14ac:dyDescent="0.25">
      <c r="B100" s="33">
        <v>43208</v>
      </c>
      <c r="C100" s="32">
        <v>0.42123842592592592</v>
      </c>
      <c r="D100" s="34">
        <v>526.88996874999998</v>
      </c>
      <c r="E100" s="34">
        <v>148.78115234374999</v>
      </c>
      <c r="F100" s="34">
        <v>260.55810156249998</v>
      </c>
      <c r="G100" s="34">
        <v>1211.3</v>
      </c>
      <c r="H100" s="144">
        <v>0.95899999999999996</v>
      </c>
      <c r="K100" s="73">
        <f t="shared" si="4"/>
        <v>1467247.69</v>
      </c>
      <c r="L100" s="73">
        <f t="shared" si="5"/>
        <v>22135.831292734143</v>
      </c>
      <c r="M100" s="73">
        <f t="shared" si="6"/>
        <v>67890.52428985406</v>
      </c>
      <c r="N100" s="144">
        <f t="shared" si="7"/>
        <v>0.91968099999999997</v>
      </c>
    </row>
    <row r="101" spans="2:14" x14ac:dyDescent="0.25">
      <c r="B101" s="33">
        <v>43208</v>
      </c>
      <c r="C101" s="32">
        <v>0.42124999999999996</v>
      </c>
      <c r="D101" s="34">
        <v>526.62720312500005</v>
      </c>
      <c r="E101" s="34">
        <v>148.42805468750001</v>
      </c>
      <c r="F101" s="34">
        <v>259.9627421875</v>
      </c>
      <c r="G101" s="34">
        <v>1209.5999999999999</v>
      </c>
      <c r="H101" s="144">
        <v>0.95899999999999996</v>
      </c>
      <c r="K101" s="73">
        <f t="shared" si="4"/>
        <v>1463132.1599999997</v>
      </c>
      <c r="L101" s="73">
        <f t="shared" si="5"/>
        <v>22030.887418315495</v>
      </c>
      <c r="M101" s="73">
        <f t="shared" si="6"/>
        <v>67580.627325644586</v>
      </c>
      <c r="N101" s="144">
        <f t="shared" si="7"/>
        <v>0.91968099999999997</v>
      </c>
    </row>
    <row r="102" spans="2:14" x14ac:dyDescent="0.25">
      <c r="B102" s="33">
        <v>43208</v>
      </c>
      <c r="C102" s="32">
        <v>0.42126157407407411</v>
      </c>
      <c r="D102" s="34">
        <v>526.29579687500006</v>
      </c>
      <c r="E102" s="34">
        <v>148.21827734375</v>
      </c>
      <c r="F102" s="34">
        <v>261.11308593749999</v>
      </c>
      <c r="G102" s="34">
        <v>1213.4000000000001</v>
      </c>
      <c r="H102" s="144">
        <v>0.95899999999999996</v>
      </c>
      <c r="K102" s="73">
        <f t="shared" si="4"/>
        <v>1472339.5600000003</v>
      </c>
      <c r="L102" s="73">
        <f t="shared" si="5"/>
        <v>21968.657738748796</v>
      </c>
      <c r="M102" s="73">
        <f t="shared" si="6"/>
        <v>68180.043647804254</v>
      </c>
      <c r="N102" s="144">
        <f t="shared" si="7"/>
        <v>0.91968099999999997</v>
      </c>
    </row>
    <row r="103" spans="2:14" x14ac:dyDescent="0.25">
      <c r="B103" s="33">
        <v>43208</v>
      </c>
      <c r="C103" s="32">
        <v>0.42127314814814815</v>
      </c>
      <c r="D103" s="34">
        <v>526.33087499999999</v>
      </c>
      <c r="E103" s="34">
        <v>148.33248046874999</v>
      </c>
      <c r="F103" s="34">
        <v>259.06353906250001</v>
      </c>
      <c r="G103" s="34">
        <v>1205</v>
      </c>
      <c r="H103" s="144">
        <v>0.95866666666666656</v>
      </c>
      <c r="K103" s="73">
        <f t="shared" si="4"/>
        <v>1452025</v>
      </c>
      <c r="L103" s="73">
        <f t="shared" si="5"/>
        <v>22002.524762012097</v>
      </c>
      <c r="M103" s="73">
        <f t="shared" si="6"/>
        <v>67113.917271587474</v>
      </c>
      <c r="N103" s="144">
        <f t="shared" si="7"/>
        <v>0.91904177777777751</v>
      </c>
    </row>
    <row r="104" spans="2:14" x14ac:dyDescent="0.25">
      <c r="B104" s="33">
        <v>43208</v>
      </c>
      <c r="C104" s="32">
        <v>0.42128472222222224</v>
      </c>
      <c r="D104" s="34">
        <v>525.91660937500001</v>
      </c>
      <c r="E104" s="34">
        <v>147.82837499999999</v>
      </c>
      <c r="F104" s="34">
        <v>259.30632812499999</v>
      </c>
      <c r="G104" s="34">
        <v>1207</v>
      </c>
      <c r="H104" s="144">
        <v>0.95899999999999996</v>
      </c>
      <c r="K104" s="73">
        <f t="shared" si="4"/>
        <v>1456849</v>
      </c>
      <c r="L104" s="73">
        <f t="shared" si="5"/>
        <v>21853.228455140623</v>
      </c>
      <c r="M104" s="73">
        <f t="shared" si="6"/>
        <v>67239.771805670156</v>
      </c>
      <c r="N104" s="144">
        <f t="shared" si="7"/>
        <v>0.91968099999999997</v>
      </c>
    </row>
    <row r="105" spans="2:14" x14ac:dyDescent="0.25">
      <c r="B105" s="33">
        <v>43208</v>
      </c>
      <c r="C105" s="32">
        <v>0.42129629629629628</v>
      </c>
      <c r="D105" s="34">
        <v>526.41235937500005</v>
      </c>
      <c r="E105" s="34">
        <v>147.68037890625001</v>
      </c>
      <c r="F105" s="34">
        <v>258.59357031249999</v>
      </c>
      <c r="G105" s="34">
        <v>1205.9000000000001</v>
      </c>
      <c r="H105" s="144">
        <v>0.95933333333333337</v>
      </c>
      <c r="K105" s="73">
        <f t="shared" si="4"/>
        <v>1454194.8100000003</v>
      </c>
      <c r="L105" s="73">
        <f t="shared" si="5"/>
        <v>21809.494313893574</v>
      </c>
      <c r="M105" s="73">
        <f t="shared" si="6"/>
        <v>66870.634606965876</v>
      </c>
      <c r="N105" s="144">
        <f t="shared" si="7"/>
        <v>0.9203204444444445</v>
      </c>
    </row>
    <row r="106" spans="2:14" x14ac:dyDescent="0.25">
      <c r="B106" s="33">
        <v>43208</v>
      </c>
      <c r="C106" s="32">
        <v>0.42130787037037037</v>
      </c>
      <c r="D106" s="34">
        <v>525.98315624999998</v>
      </c>
      <c r="E106" s="34">
        <v>148.18430859374999</v>
      </c>
      <c r="F106" s="34">
        <v>258.97492968749998</v>
      </c>
      <c r="G106" s="34">
        <v>1206.9000000000001</v>
      </c>
      <c r="H106" s="144">
        <v>0.95899999999999996</v>
      </c>
      <c r="K106" s="73">
        <f t="shared" si="4"/>
        <v>1456607.6100000003</v>
      </c>
      <c r="L106" s="73">
        <f t="shared" si="5"/>
        <v>21958.589313407727</v>
      </c>
      <c r="M106" s="73">
        <f t="shared" si="6"/>
        <v>67068.014206645559</v>
      </c>
      <c r="N106" s="144">
        <f t="shared" si="7"/>
        <v>0.91968099999999997</v>
      </c>
    </row>
    <row r="107" spans="2:14" x14ac:dyDescent="0.25">
      <c r="B107" s="33">
        <v>43208</v>
      </c>
      <c r="C107" s="32">
        <v>0.42131944444444441</v>
      </c>
      <c r="D107" s="34">
        <v>525.61362499999996</v>
      </c>
      <c r="E107" s="34">
        <v>147.43526171875001</v>
      </c>
      <c r="F107" s="34">
        <v>258.315859375</v>
      </c>
      <c r="G107" s="34">
        <v>1204.3999999999999</v>
      </c>
      <c r="H107" s="144">
        <v>0.95933333333333326</v>
      </c>
      <c r="K107" s="73">
        <f t="shared" si="4"/>
        <v>1450579.3599999996</v>
      </c>
      <c r="L107" s="73">
        <f t="shared" si="5"/>
        <v>21737.156398076313</v>
      </c>
      <c r="M107" s="73">
        <f t="shared" si="6"/>
        <v>66727.083204644776</v>
      </c>
      <c r="N107" s="144">
        <f t="shared" si="7"/>
        <v>0.92032044444444427</v>
      </c>
    </row>
    <row r="108" spans="2:14" x14ac:dyDescent="0.25">
      <c r="B108" s="33">
        <v>43208</v>
      </c>
      <c r="C108" s="32">
        <v>0.42133101851851856</v>
      </c>
      <c r="D108" s="34">
        <v>526.75145312500001</v>
      </c>
      <c r="E108" s="34">
        <v>148.21100390625</v>
      </c>
      <c r="F108" s="34">
        <v>258.20707812500001</v>
      </c>
      <c r="G108" s="34">
        <v>1203.5999999999999</v>
      </c>
      <c r="H108" s="144">
        <v>0.95899999999999996</v>
      </c>
      <c r="K108" s="73">
        <f t="shared" si="4"/>
        <v>1448652.9599999997</v>
      </c>
      <c r="L108" s="73">
        <f t="shared" si="5"/>
        <v>21966.501678898454</v>
      </c>
      <c r="M108" s="73">
        <f t="shared" si="6"/>
        <v>66670.895193849865</v>
      </c>
      <c r="N108" s="144">
        <f t="shared" si="7"/>
        <v>0.91968099999999997</v>
      </c>
    </row>
    <row r="109" spans="2:14" x14ac:dyDescent="0.25">
      <c r="B109" s="33">
        <v>43208</v>
      </c>
      <c r="C109" s="32">
        <v>0.4213425925925926</v>
      </c>
      <c r="D109" s="34">
        <v>526.165453125</v>
      </c>
      <c r="E109" s="34">
        <v>147.82153906249999</v>
      </c>
      <c r="F109" s="34">
        <v>255.22046093750001</v>
      </c>
      <c r="G109" s="34">
        <v>1190.5</v>
      </c>
      <c r="H109" s="144">
        <v>0.95899999999999996</v>
      </c>
      <c r="K109" s="73">
        <f t="shared" si="4"/>
        <v>1417290.25</v>
      </c>
      <c r="L109" s="73">
        <f t="shared" si="5"/>
        <v>21851.207410806212</v>
      </c>
      <c r="M109" s="73">
        <f t="shared" si="6"/>
        <v>65137.48368114997</v>
      </c>
      <c r="N109" s="144">
        <f t="shared" si="7"/>
        <v>0.91968099999999997</v>
      </c>
    </row>
    <row r="110" spans="2:14" x14ac:dyDescent="0.25">
      <c r="B110" s="33">
        <v>43208</v>
      </c>
      <c r="C110" s="32">
        <v>0.4213541666666667</v>
      </c>
      <c r="D110" s="34">
        <v>527.23853125000005</v>
      </c>
      <c r="E110" s="34">
        <v>147.99146875</v>
      </c>
      <c r="F110" s="34">
        <v>255.00313281250001</v>
      </c>
      <c r="G110" s="34">
        <v>1189.5</v>
      </c>
      <c r="H110" s="144">
        <v>0.95899999999999996</v>
      </c>
      <c r="K110" s="73">
        <f t="shared" si="4"/>
        <v>1414910.25</v>
      </c>
      <c r="L110" s="73">
        <f t="shared" si="5"/>
        <v>21901.474822782224</v>
      </c>
      <c r="M110" s="73">
        <f t="shared" si="6"/>
        <v>65026.597744189523</v>
      </c>
      <c r="N110" s="144">
        <f t="shared" si="7"/>
        <v>0.91968099999999997</v>
      </c>
    </row>
    <row r="111" spans="2:14" x14ac:dyDescent="0.25">
      <c r="B111" s="33">
        <v>43208</v>
      </c>
      <c r="C111" s="32">
        <v>0.42136574074074074</v>
      </c>
      <c r="D111" s="34">
        <v>526.55056249999996</v>
      </c>
      <c r="E111" s="34">
        <v>148.17725390625</v>
      </c>
      <c r="F111" s="34">
        <v>254.81322656250001</v>
      </c>
      <c r="G111" s="34">
        <v>1188.7</v>
      </c>
      <c r="H111" s="144">
        <v>0.95866666666666656</v>
      </c>
      <c r="K111" s="73">
        <f t="shared" si="4"/>
        <v>1413007.6900000002</v>
      </c>
      <c r="L111" s="73">
        <f t="shared" si="5"/>
        <v>21956.498575197282</v>
      </c>
      <c r="M111" s="73">
        <f t="shared" si="6"/>
        <v>64929.780431191961</v>
      </c>
      <c r="N111" s="144">
        <f t="shared" si="7"/>
        <v>0.91904177777777751</v>
      </c>
    </row>
    <row r="112" spans="2:14" x14ac:dyDescent="0.25">
      <c r="B112" s="33">
        <v>43208</v>
      </c>
      <c r="C112" s="32">
        <v>0.42137731481481483</v>
      </c>
      <c r="D112" s="34">
        <v>526.18232812500003</v>
      </c>
      <c r="E112" s="34">
        <v>147.65579296875001</v>
      </c>
      <c r="F112" s="34">
        <v>256.36505468749999</v>
      </c>
      <c r="G112" s="34">
        <v>1194.8000000000002</v>
      </c>
      <c r="H112" s="144">
        <v>0.95899999999999996</v>
      </c>
      <c r="K112" s="73">
        <f t="shared" si="4"/>
        <v>1427547.0400000005</v>
      </c>
      <c r="L112" s="73">
        <f t="shared" si="5"/>
        <v>21802.233197230365</v>
      </c>
      <c r="M112" s="73">
        <f t="shared" si="6"/>
        <v>65723.041264924861</v>
      </c>
      <c r="N112" s="144">
        <f t="shared" si="7"/>
        <v>0.91968099999999997</v>
      </c>
    </row>
    <row r="113" spans="2:14" x14ac:dyDescent="0.25">
      <c r="B113" s="33">
        <v>43208</v>
      </c>
      <c r="C113" s="32">
        <v>0.42138888888888887</v>
      </c>
      <c r="D113" s="34">
        <v>526.29009374999998</v>
      </c>
      <c r="E113" s="34">
        <v>147.5996171875</v>
      </c>
      <c r="F113" s="34">
        <v>255.0368125</v>
      </c>
      <c r="G113" s="34">
        <v>1189.3</v>
      </c>
      <c r="H113" s="144">
        <v>0.95966666666666667</v>
      </c>
      <c r="K113" s="73">
        <f t="shared" si="4"/>
        <v>1414434.49</v>
      </c>
      <c r="L113" s="73">
        <f t="shared" si="5"/>
        <v>21785.646993896546</v>
      </c>
      <c r="M113" s="73">
        <f t="shared" si="6"/>
        <v>65043.775730160152</v>
      </c>
      <c r="N113" s="144">
        <f t="shared" si="7"/>
        <v>0.92096011111111109</v>
      </c>
    </row>
    <row r="114" spans="2:14" x14ac:dyDescent="0.25">
      <c r="B114" s="33">
        <v>43208</v>
      </c>
      <c r="C114" s="32">
        <v>0.42140046296296302</v>
      </c>
      <c r="D114" s="34">
        <v>525.37745312499999</v>
      </c>
      <c r="E114" s="34">
        <v>147.78186718750001</v>
      </c>
      <c r="F114" s="34">
        <v>255.46285937499999</v>
      </c>
      <c r="G114" s="34">
        <v>1191</v>
      </c>
      <c r="H114" s="144">
        <v>0.95899999999999996</v>
      </c>
      <c r="K114" s="73">
        <f t="shared" si="4"/>
        <v>1418481</v>
      </c>
      <c r="L114" s="73">
        <f t="shared" si="5"/>
        <v>21839.480269423893</v>
      </c>
      <c r="M114" s="73">
        <f t="shared" si="6"/>
        <v>65261.272520051025</v>
      </c>
      <c r="N114" s="144">
        <f t="shared" si="7"/>
        <v>0.91968099999999997</v>
      </c>
    </row>
    <row r="115" spans="2:14" x14ac:dyDescent="0.25">
      <c r="B115" s="33">
        <v>43208</v>
      </c>
      <c r="C115" s="32">
        <v>0.42141203703703706</v>
      </c>
      <c r="D115" s="34">
        <v>526.04056249999996</v>
      </c>
      <c r="E115" s="34">
        <v>147.87837500000001</v>
      </c>
      <c r="F115" s="34">
        <v>255.02074218750002</v>
      </c>
      <c r="G115" s="34">
        <v>1189.5999999999999</v>
      </c>
      <c r="H115" s="144">
        <v>0.95933333333333326</v>
      </c>
      <c r="K115" s="73">
        <f t="shared" si="4"/>
        <v>1415148.1599999997</v>
      </c>
      <c r="L115" s="73">
        <f t="shared" si="5"/>
        <v>21868.013792640628</v>
      </c>
      <c r="M115" s="73">
        <f t="shared" si="6"/>
        <v>65035.578945863352</v>
      </c>
      <c r="N115" s="144">
        <f t="shared" si="7"/>
        <v>0.92032044444444427</v>
      </c>
    </row>
    <row r="116" spans="2:14" x14ac:dyDescent="0.25">
      <c r="B116" s="33">
        <v>43208</v>
      </c>
      <c r="C116" s="32">
        <v>0.4214236111111111</v>
      </c>
      <c r="D116" s="34">
        <v>525.34951562499998</v>
      </c>
      <c r="E116" s="34">
        <v>147.93239062500001</v>
      </c>
      <c r="F116" s="34">
        <v>255.74368749999999</v>
      </c>
      <c r="G116" s="34">
        <v>1192.4000000000001</v>
      </c>
      <c r="H116" s="144">
        <v>0.95899999999999996</v>
      </c>
      <c r="K116" s="73">
        <f t="shared" si="4"/>
        <v>1421817.7600000002</v>
      </c>
      <c r="L116" s="73">
        <f t="shared" si="5"/>
        <v>21883.99219602759</v>
      </c>
      <c r="M116" s="73">
        <f t="shared" si="6"/>
        <v>65404.833696097652</v>
      </c>
      <c r="N116" s="144">
        <f t="shared" si="7"/>
        <v>0.91968099999999997</v>
      </c>
    </row>
    <row r="117" spans="2:14" x14ac:dyDescent="0.25">
      <c r="B117" s="33">
        <v>43208</v>
      </c>
      <c r="C117" s="32">
        <v>0.42143518518518519</v>
      </c>
      <c r="D117" s="34">
        <v>525.15776562500002</v>
      </c>
      <c r="E117" s="34">
        <v>148.00873046875</v>
      </c>
      <c r="F117" s="34">
        <v>254.82230468750001</v>
      </c>
      <c r="G117" s="34">
        <v>1186.8</v>
      </c>
      <c r="H117" s="144">
        <v>0.95899999999999996</v>
      </c>
      <c r="K117" s="73">
        <f t="shared" si="4"/>
        <v>1408494.24</v>
      </c>
      <c r="L117" s="73">
        <f t="shared" si="5"/>
        <v>21906.584294971086</v>
      </c>
      <c r="M117" s="73">
        <f t="shared" si="6"/>
        <v>64934.406966249087</v>
      </c>
      <c r="N117" s="144">
        <f t="shared" si="7"/>
        <v>0.91968099999999997</v>
      </c>
    </row>
    <row r="118" spans="2:14" x14ac:dyDescent="0.25">
      <c r="B118" s="33">
        <v>43208</v>
      </c>
      <c r="C118" s="32">
        <v>0.42144675925925923</v>
      </c>
      <c r="D118" s="34">
        <v>526.53395312500004</v>
      </c>
      <c r="E118" s="34">
        <v>148.06535156250001</v>
      </c>
      <c r="F118" s="34">
        <v>255.37422656250001</v>
      </c>
      <c r="G118" s="34">
        <v>1188.8</v>
      </c>
      <c r="H118" s="144">
        <v>0.95933333333333326</v>
      </c>
      <c r="K118" s="73">
        <f t="shared" si="4"/>
        <v>1413245.44</v>
      </c>
      <c r="L118" s="73">
        <f t="shared" si="5"/>
        <v>21923.348333326725</v>
      </c>
      <c r="M118" s="73">
        <f t="shared" si="6"/>
        <v>65215.995592395084</v>
      </c>
      <c r="N118" s="144">
        <f t="shared" si="7"/>
        <v>0.92032044444444427</v>
      </c>
    </row>
    <row r="119" spans="2:14" x14ac:dyDescent="0.25">
      <c r="B119" s="33">
        <v>43208</v>
      </c>
      <c r="C119" s="32">
        <v>0.42145833333333332</v>
      </c>
      <c r="D119" s="34">
        <v>525.23859375000006</v>
      </c>
      <c r="E119" s="34">
        <v>148.05800390625001</v>
      </c>
      <c r="F119" s="34">
        <v>254.8667578125</v>
      </c>
      <c r="G119" s="34">
        <v>1187</v>
      </c>
      <c r="H119" s="144">
        <v>0.95866666666666656</v>
      </c>
      <c r="K119" s="73">
        <f t="shared" si="4"/>
        <v>1408969</v>
      </c>
      <c r="L119" s="73">
        <f t="shared" si="5"/>
        <v>21921.172520703141</v>
      </c>
      <c r="M119" s="73">
        <f t="shared" si="6"/>
        <v>64957.064237855528</v>
      </c>
      <c r="N119" s="144">
        <f t="shared" si="7"/>
        <v>0.91904177777777751</v>
      </c>
    </row>
    <row r="120" spans="2:14" x14ac:dyDescent="0.25">
      <c r="B120" s="33">
        <v>43208</v>
      </c>
      <c r="C120" s="32">
        <v>0.42146990740740736</v>
      </c>
      <c r="D120" s="34">
        <v>526.56242187500004</v>
      </c>
      <c r="E120" s="34">
        <v>148.32394921875002</v>
      </c>
      <c r="F120" s="34">
        <v>255.47288281250002</v>
      </c>
      <c r="G120" s="34">
        <v>1189.5</v>
      </c>
      <c r="H120" s="144">
        <v>0.95899999999999996</v>
      </c>
      <c r="K120" s="73">
        <f t="shared" si="4"/>
        <v>1414910.25</v>
      </c>
      <c r="L120" s="73">
        <f t="shared" si="5"/>
        <v>21999.993911846334</v>
      </c>
      <c r="M120" s="73">
        <f t="shared" si="6"/>
        <v>65266.393852529363</v>
      </c>
      <c r="N120" s="144">
        <f t="shared" si="7"/>
        <v>0.91968099999999997</v>
      </c>
    </row>
    <row r="121" spans="2:14" x14ac:dyDescent="0.25">
      <c r="B121" s="33">
        <v>43208</v>
      </c>
      <c r="C121" s="32">
        <v>0.42148148148148151</v>
      </c>
      <c r="D121" s="34">
        <v>525.610234375</v>
      </c>
      <c r="E121" s="34">
        <v>147.96101562500002</v>
      </c>
      <c r="F121" s="34">
        <v>254.89505468749999</v>
      </c>
      <c r="G121" s="34">
        <v>1187.8000000000002</v>
      </c>
      <c r="H121" s="144">
        <v>0.95899999999999996</v>
      </c>
      <c r="K121" s="73">
        <f t="shared" si="4"/>
        <v>1410868.8400000003</v>
      </c>
      <c r="L121" s="73">
        <f t="shared" si="5"/>
        <v>21892.462144781497</v>
      </c>
      <c r="M121" s="73">
        <f t="shared" si="6"/>
        <v>64971.488904143611</v>
      </c>
      <c r="N121" s="144">
        <f t="shared" si="7"/>
        <v>0.91968099999999997</v>
      </c>
    </row>
    <row r="122" spans="2:14" x14ac:dyDescent="0.25">
      <c r="B122" s="33">
        <v>43208</v>
      </c>
      <c r="C122" s="32">
        <v>0.42149305555555555</v>
      </c>
      <c r="D122" s="34">
        <v>525.81373437499997</v>
      </c>
      <c r="E122" s="34">
        <v>147.78052343749999</v>
      </c>
      <c r="F122" s="34">
        <v>255.079109375</v>
      </c>
      <c r="G122" s="34">
        <v>1187.0999999999999</v>
      </c>
      <c r="H122" s="144">
        <v>0.95933333333333326</v>
      </c>
      <c r="K122" s="73">
        <f t="shared" si="4"/>
        <v>1409206.4099999997</v>
      </c>
      <c r="L122" s="73">
        <f t="shared" si="5"/>
        <v>21839.083107461483</v>
      </c>
      <c r="M122" s="73">
        <f t="shared" si="6"/>
        <v>65065.352039543213</v>
      </c>
      <c r="N122" s="144">
        <f t="shared" si="7"/>
        <v>0.92032044444444427</v>
      </c>
    </row>
    <row r="123" spans="2:14" x14ac:dyDescent="0.25">
      <c r="B123" s="33">
        <v>43208</v>
      </c>
      <c r="C123" s="32">
        <v>0.42150462962962965</v>
      </c>
      <c r="D123" s="34">
        <v>525.82659375000003</v>
      </c>
      <c r="E123" s="34">
        <v>148.32842968750001</v>
      </c>
      <c r="F123" s="34">
        <v>254.3063828125</v>
      </c>
      <c r="G123" s="34">
        <v>1183.5999999999999</v>
      </c>
      <c r="H123" s="144">
        <v>0.95866666666666656</v>
      </c>
      <c r="K123" s="73">
        <f t="shared" si="4"/>
        <v>1400908.9599999997</v>
      </c>
      <c r="L123" s="73">
        <f t="shared" si="5"/>
        <v>22001.323053559634</v>
      </c>
      <c r="M123" s="73">
        <f t="shared" si="6"/>
        <v>64671.736339177798</v>
      </c>
      <c r="N123" s="144">
        <f t="shared" si="7"/>
        <v>0.91904177777777751</v>
      </c>
    </row>
    <row r="124" spans="2:14" x14ac:dyDescent="0.25">
      <c r="B124" s="33">
        <v>43208</v>
      </c>
      <c r="C124" s="32">
        <v>0.42151620370370368</v>
      </c>
      <c r="D124" s="34">
        <v>525.42864062499996</v>
      </c>
      <c r="E124" s="34">
        <v>148.18927343749999</v>
      </c>
      <c r="F124" s="34">
        <v>254.31297656250001</v>
      </c>
      <c r="G124" s="34">
        <v>1183.4000000000001</v>
      </c>
      <c r="H124" s="144">
        <v>0.95899999999999996</v>
      </c>
      <c r="K124" s="73">
        <f t="shared" si="4"/>
        <v>1400435.5600000003</v>
      </c>
      <c r="L124" s="73">
        <f xml:space="preserve"> E124^2</f>
        <v>21960.060761934139</v>
      </c>
      <c r="M124" s="73">
        <f t="shared" si="6"/>
        <v>64675.09004807868</v>
      </c>
      <c r="N124" s="144">
        <f t="shared" si="7"/>
        <v>0.91968099999999997</v>
      </c>
    </row>
  </sheetData>
  <mergeCells count="66">
    <mergeCell ref="Q58:X58"/>
    <mergeCell ref="R59:U59"/>
    <mergeCell ref="R60:U60"/>
    <mergeCell ref="R61:U61"/>
    <mergeCell ref="R62:U62"/>
    <mergeCell ref="Q52:X52"/>
    <mergeCell ref="R53:U53"/>
    <mergeCell ref="R54:U54"/>
    <mergeCell ref="R55:U55"/>
    <mergeCell ref="R56:U56"/>
    <mergeCell ref="R35:U35"/>
    <mergeCell ref="R48:U48"/>
    <mergeCell ref="R49:U49"/>
    <mergeCell ref="R37:U37"/>
    <mergeCell ref="R38:U38"/>
    <mergeCell ref="R39:U39"/>
    <mergeCell ref="Q41:X41"/>
    <mergeCell ref="R42:U42"/>
    <mergeCell ref="R47:U47"/>
    <mergeCell ref="W5:W6"/>
    <mergeCell ref="Q9:T9"/>
    <mergeCell ref="Q14:W14"/>
    <mergeCell ref="Q15:S15"/>
    <mergeCell ref="Q16:S16"/>
    <mergeCell ref="Q5:R6"/>
    <mergeCell ref="S5:S6"/>
    <mergeCell ref="T5:T6"/>
    <mergeCell ref="U5:U6"/>
    <mergeCell ref="V5:V6"/>
    <mergeCell ref="B3:C3"/>
    <mergeCell ref="H3:H4"/>
    <mergeCell ref="K3:N3"/>
    <mergeCell ref="Q3:R4"/>
    <mergeCell ref="W3:W4"/>
    <mergeCell ref="Q66:T66"/>
    <mergeCell ref="Q67:T67"/>
    <mergeCell ref="Q68:T68"/>
    <mergeCell ref="Q69:T69"/>
    <mergeCell ref="Q19:X20"/>
    <mergeCell ref="R36:U36"/>
    <mergeCell ref="Q21:V21"/>
    <mergeCell ref="Q22:V22"/>
    <mergeCell ref="Q23:V23"/>
    <mergeCell ref="Q25:T25"/>
    <mergeCell ref="Q29:X29"/>
    <mergeCell ref="R30:U30"/>
    <mergeCell ref="R31:U31"/>
    <mergeCell ref="R32:U32"/>
    <mergeCell ref="R33:U33"/>
    <mergeCell ref="R34:U34"/>
    <mergeCell ref="Q70:T70"/>
    <mergeCell ref="AG44:AG45"/>
    <mergeCell ref="AH44:AI45"/>
    <mergeCell ref="AJ44:AM44"/>
    <mergeCell ref="AJ45:AK45"/>
    <mergeCell ref="AL45:AM45"/>
    <mergeCell ref="AH46:AI46"/>
    <mergeCell ref="AJ46:AK46"/>
    <mergeCell ref="AL46:AM46"/>
    <mergeCell ref="W65:X65"/>
    <mergeCell ref="W66:X66"/>
    <mergeCell ref="W67:X67"/>
    <mergeCell ref="W68:X68"/>
    <mergeCell ref="W69:X69"/>
    <mergeCell ref="W70:X70"/>
    <mergeCell ref="Q65:U6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a1</vt:lpstr>
      <vt:lpstr>a6</vt:lpstr>
      <vt:lpstr>c2</vt:lpstr>
      <vt:lpstr>c3</vt:lpstr>
      <vt:lpstr>t1</vt:lpstr>
      <vt:lpstr>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2022-12-15T15:53:42Z</dcterms:modified>
</cp:coreProperties>
</file>